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0.xml" ContentType="application/vnd.openxmlformats-officedocument.drawingml.chartshape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mc:AlternateContent xmlns:mc="http://schemas.openxmlformats.org/markup-compatibility/2006">
    <mc:Choice Requires="x15">
      <x15ac:absPath xmlns:x15ac="http://schemas.microsoft.com/office/spreadsheetml/2010/11/ac" url="C:\Users\mukuzawa-hiroshi\Desktop\"/>
    </mc:Choice>
  </mc:AlternateContent>
  <xr:revisionPtr revIDLastSave="0" documentId="8_{A77ADAE5-F323-40F9-9B36-B52A2D895213}" xr6:coauthVersionLast="47" xr6:coauthVersionMax="47" xr10:uidLastSave="{00000000-0000-0000-0000-000000000000}"/>
  <bookViews>
    <workbookView xWindow="-105" yWindow="0" windowWidth="26010" windowHeight="20985" firstSheet="6" xr2:uid="{07D08E13-9278-4266-9748-92C1F37A8316}"/>
  </bookViews>
  <sheets>
    <sheet name="説明" sheetId="13" r:id="rId1"/>
    <sheet name="計算式" sheetId="2" r:id="rId2"/>
    <sheet name="もどき" sheetId="3" r:id="rId3"/>
    <sheet name="露点温度計算" sheetId="11" r:id="rId4"/>
    <sheet name="24℃、50％" sheetId="5" r:id="rId5"/>
    <sheet name="24℃飽和" sheetId="9" r:id="rId6"/>
    <sheet name="24℃、100％" sheetId="10" r:id="rId7"/>
    <sheet name="33℃、30％" sheetId="12"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 i="11" l="1"/>
  <c r="C2" i="2"/>
  <c r="D2" i="2"/>
  <c r="E2" i="2"/>
  <c r="F2" i="2"/>
  <c r="G2" i="2"/>
  <c r="H2" i="2"/>
  <c r="I2" i="2"/>
  <c r="J2" i="2"/>
  <c r="K2" i="2"/>
  <c r="C3" i="2"/>
  <c r="D3" i="2"/>
  <c r="E3" i="2"/>
  <c r="F3" i="2"/>
  <c r="G3" i="2"/>
  <c r="H3" i="2"/>
  <c r="I3" i="2"/>
  <c r="J3" i="2"/>
  <c r="K3" i="2"/>
  <c r="C4" i="2"/>
  <c r="D4" i="2"/>
  <c r="E4" i="2"/>
  <c r="F4" i="2"/>
  <c r="G4" i="2"/>
  <c r="H4" i="2"/>
  <c r="I4" i="2"/>
  <c r="J4" i="2"/>
  <c r="K4" i="2"/>
  <c r="C5" i="2"/>
  <c r="D5" i="2"/>
  <c r="E5" i="2"/>
  <c r="F5" i="2"/>
  <c r="G5" i="2"/>
  <c r="H5" i="2"/>
  <c r="I5" i="2"/>
  <c r="J5" i="2"/>
  <c r="K5" i="2"/>
  <c r="C6" i="2"/>
  <c r="D6" i="2"/>
  <c r="E6" i="2"/>
  <c r="F6" i="2"/>
  <c r="G6" i="2"/>
  <c r="H6" i="2"/>
  <c r="I6" i="2"/>
  <c r="J6" i="2"/>
  <c r="K6" i="2"/>
  <c r="C7" i="2"/>
  <c r="D7" i="2"/>
  <c r="E7" i="2"/>
  <c r="F7" i="2"/>
  <c r="G7" i="2"/>
  <c r="H7" i="2"/>
  <c r="I7" i="2"/>
  <c r="J7" i="2"/>
  <c r="K7" i="2"/>
  <c r="C8" i="2"/>
  <c r="D8" i="2"/>
  <c r="E8" i="2"/>
  <c r="F8" i="2"/>
  <c r="G8" i="2"/>
  <c r="H8" i="2"/>
  <c r="I8" i="2"/>
  <c r="J8" i="2"/>
  <c r="K8" i="2"/>
  <c r="C9" i="2"/>
  <c r="D9" i="2"/>
  <c r="E9" i="2"/>
  <c r="F9" i="2"/>
  <c r="G9" i="2"/>
  <c r="H9" i="2"/>
  <c r="I9" i="2"/>
  <c r="J9" i="2"/>
  <c r="K9" i="2"/>
  <c r="C10" i="2"/>
  <c r="D10" i="2"/>
  <c r="E10" i="2"/>
  <c r="F10" i="2"/>
  <c r="G10" i="2"/>
  <c r="H10" i="2"/>
  <c r="I10" i="2"/>
  <c r="J10" i="2"/>
  <c r="K10" i="2"/>
  <c r="C11" i="2"/>
  <c r="D11" i="2"/>
  <c r="E11" i="2"/>
  <c r="F11" i="2"/>
  <c r="G11" i="2"/>
  <c r="H11" i="2"/>
  <c r="I11" i="2"/>
  <c r="J11" i="2"/>
  <c r="K11" i="2"/>
  <c r="C12" i="2"/>
  <c r="D12" i="2"/>
  <c r="E12" i="2"/>
  <c r="F12" i="2"/>
  <c r="G12" i="2"/>
  <c r="H12" i="2"/>
  <c r="I12" i="2"/>
  <c r="J12" i="2"/>
  <c r="K12" i="2"/>
  <c r="C13" i="2"/>
  <c r="D13" i="2"/>
  <c r="E13" i="2"/>
  <c r="F13" i="2"/>
  <c r="G13" i="2"/>
  <c r="H13" i="2"/>
  <c r="I13" i="2"/>
  <c r="J13" i="2"/>
  <c r="K13" i="2"/>
  <c r="C14" i="2"/>
  <c r="D14" i="2"/>
  <c r="E14" i="2"/>
  <c r="F14" i="2"/>
  <c r="G14" i="2"/>
  <c r="H14" i="2"/>
  <c r="I14" i="2"/>
  <c r="J14" i="2"/>
  <c r="K14" i="2"/>
  <c r="C15" i="2"/>
  <c r="D15" i="2"/>
  <c r="E15" i="2"/>
  <c r="F15" i="2"/>
  <c r="G15" i="2"/>
  <c r="H15" i="2"/>
  <c r="I15" i="2"/>
  <c r="J15" i="2"/>
  <c r="K15" i="2"/>
  <c r="C16" i="2"/>
  <c r="D16" i="2"/>
  <c r="E16" i="2"/>
  <c r="F16" i="2"/>
  <c r="G16" i="2"/>
  <c r="H16" i="2"/>
  <c r="I16" i="2"/>
  <c r="J16" i="2"/>
  <c r="K16" i="2"/>
  <c r="C17" i="2"/>
  <c r="D17" i="2"/>
  <c r="E17" i="2"/>
  <c r="F17" i="2"/>
  <c r="G17" i="2"/>
  <c r="H17" i="2"/>
  <c r="I17" i="2"/>
  <c r="J17" i="2"/>
  <c r="K17" i="2"/>
  <c r="C18" i="2"/>
  <c r="D18" i="2"/>
  <c r="E18" i="2"/>
  <c r="F18" i="2"/>
  <c r="G18" i="2"/>
  <c r="H18" i="2"/>
  <c r="I18" i="2"/>
  <c r="J18" i="2"/>
  <c r="K18" i="2"/>
  <c r="C19" i="2"/>
  <c r="D19" i="2"/>
  <c r="E19" i="2"/>
  <c r="F19" i="2"/>
  <c r="G19" i="2"/>
  <c r="H19" i="2"/>
  <c r="I19" i="2"/>
  <c r="J19" i="2"/>
  <c r="K19" i="2"/>
  <c r="C20" i="2"/>
  <c r="D20" i="2"/>
  <c r="E20" i="2"/>
  <c r="F20" i="2"/>
  <c r="G20" i="2"/>
  <c r="H20" i="2"/>
  <c r="I20" i="2"/>
  <c r="J20" i="2"/>
  <c r="K20" i="2"/>
  <c r="C21" i="2"/>
  <c r="D21" i="2"/>
  <c r="E21" i="2"/>
  <c r="F21" i="2"/>
  <c r="G21" i="2"/>
  <c r="H21" i="2"/>
  <c r="I21" i="2"/>
  <c r="J21" i="2"/>
  <c r="K21" i="2"/>
  <c r="C22" i="2"/>
  <c r="D22" i="2"/>
  <c r="E22" i="2"/>
  <c r="F22" i="2"/>
  <c r="G22" i="2"/>
  <c r="H22" i="2"/>
  <c r="I22" i="2"/>
  <c r="J22" i="2"/>
  <c r="K22" i="2"/>
  <c r="C23" i="2"/>
  <c r="D23" i="2"/>
  <c r="E23" i="2"/>
  <c r="F23" i="2"/>
  <c r="G23" i="2"/>
  <c r="H23" i="2"/>
  <c r="I23" i="2"/>
  <c r="J23" i="2"/>
  <c r="K23" i="2"/>
  <c r="C24" i="2"/>
  <c r="D24" i="2"/>
  <c r="E24" i="2"/>
  <c r="F24" i="2"/>
  <c r="G24" i="2"/>
  <c r="H24" i="2"/>
  <c r="I24" i="2"/>
  <c r="J24" i="2"/>
  <c r="K24" i="2"/>
  <c r="C25" i="2"/>
  <c r="D25" i="2"/>
  <c r="E25" i="2"/>
  <c r="F25" i="2"/>
  <c r="G25" i="2"/>
  <c r="H25" i="2"/>
  <c r="I25" i="2"/>
  <c r="J25" i="2"/>
  <c r="K25" i="2"/>
  <c r="C26" i="2"/>
  <c r="D26" i="2"/>
  <c r="E26" i="2"/>
  <c r="F26" i="2"/>
  <c r="G26" i="2"/>
  <c r="H26" i="2"/>
  <c r="I26" i="2"/>
  <c r="J26" i="2"/>
  <c r="K26" i="2"/>
  <c r="C27" i="2"/>
  <c r="D27" i="2"/>
  <c r="E27" i="2"/>
  <c r="F27" i="2"/>
  <c r="G27" i="2"/>
  <c r="H27" i="2"/>
  <c r="I27" i="2"/>
  <c r="J27" i="2"/>
  <c r="K27" i="2"/>
  <c r="C28" i="2"/>
  <c r="D28" i="2"/>
  <c r="E28" i="2"/>
  <c r="F28" i="2"/>
  <c r="G28" i="2"/>
  <c r="H28" i="2"/>
  <c r="I28" i="2"/>
  <c r="J28" i="2"/>
  <c r="K28" i="2"/>
  <c r="C29" i="2"/>
  <c r="D29" i="2"/>
  <c r="E29" i="2"/>
  <c r="F29" i="2"/>
  <c r="G29" i="2"/>
  <c r="H29" i="2"/>
  <c r="I29" i="2"/>
  <c r="J29" i="2"/>
  <c r="K29" i="2"/>
  <c r="C30" i="2"/>
  <c r="D30" i="2"/>
  <c r="E30" i="2"/>
  <c r="F30" i="2"/>
  <c r="G30" i="2"/>
  <c r="H30" i="2"/>
  <c r="I30" i="2"/>
  <c r="J30" i="2"/>
  <c r="K30" i="2"/>
  <c r="C31" i="2"/>
  <c r="D31" i="2"/>
  <c r="E31" i="2"/>
  <c r="F31" i="2"/>
  <c r="G31" i="2"/>
  <c r="H31" i="2"/>
  <c r="I31" i="2"/>
  <c r="J31" i="2"/>
  <c r="K31" i="2"/>
  <c r="C32" i="2"/>
  <c r="D32" i="2"/>
  <c r="E32" i="2"/>
  <c r="F32" i="2"/>
  <c r="G32" i="2"/>
  <c r="H32" i="2"/>
  <c r="I32" i="2"/>
  <c r="J32" i="2"/>
  <c r="K32" i="2"/>
  <c r="C33" i="2"/>
  <c r="D33" i="2"/>
  <c r="E33" i="2"/>
  <c r="F33" i="2"/>
  <c r="G33" i="2"/>
  <c r="H33" i="2"/>
  <c r="I33" i="2"/>
  <c r="J33" i="2"/>
  <c r="K33" i="2"/>
  <c r="C34" i="2"/>
  <c r="D34" i="2"/>
  <c r="E34" i="2"/>
  <c r="F34" i="2"/>
  <c r="G34" i="2"/>
  <c r="H34" i="2"/>
  <c r="I34" i="2"/>
  <c r="J34" i="2"/>
  <c r="K34" i="2"/>
  <c r="C35" i="2"/>
  <c r="D35" i="2"/>
  <c r="E35" i="2"/>
  <c r="F35" i="2"/>
  <c r="G35" i="2"/>
  <c r="H35" i="2"/>
  <c r="I35" i="2"/>
  <c r="J35" i="2"/>
  <c r="K35" i="2"/>
  <c r="C36" i="2"/>
  <c r="D36" i="2"/>
  <c r="E36" i="2"/>
  <c r="F36" i="2"/>
  <c r="G36" i="2"/>
  <c r="H36" i="2"/>
  <c r="I36" i="2"/>
  <c r="J36" i="2"/>
  <c r="K36" i="2"/>
  <c r="C37" i="2"/>
  <c r="D37" i="2"/>
  <c r="E37" i="2"/>
  <c r="F37" i="2"/>
  <c r="G37" i="2"/>
  <c r="H37" i="2"/>
  <c r="I37" i="2"/>
  <c r="J37" i="2"/>
  <c r="K37" i="2"/>
  <c r="C38" i="2"/>
  <c r="D38" i="2"/>
  <c r="E38" i="2"/>
  <c r="F38" i="2"/>
  <c r="G38" i="2"/>
  <c r="H38" i="2"/>
  <c r="I38" i="2"/>
  <c r="J38" i="2"/>
  <c r="K38" i="2"/>
  <c r="C39" i="2"/>
  <c r="D39" i="2"/>
  <c r="E39" i="2"/>
  <c r="F39" i="2"/>
  <c r="G39" i="2"/>
  <c r="H39" i="2"/>
  <c r="I39" i="2"/>
  <c r="J39" i="2"/>
  <c r="K39" i="2"/>
  <c r="C40" i="2"/>
  <c r="D40" i="2"/>
  <c r="E40" i="2"/>
  <c r="F40" i="2"/>
  <c r="G40" i="2"/>
  <c r="H40" i="2"/>
  <c r="I40" i="2"/>
  <c r="J40" i="2"/>
  <c r="K40" i="2"/>
  <c r="C41" i="2"/>
  <c r="D41" i="2"/>
  <c r="E41" i="2"/>
  <c r="F41" i="2"/>
  <c r="G41" i="2"/>
  <c r="H41" i="2"/>
  <c r="I41" i="2"/>
  <c r="J41" i="2"/>
  <c r="K41" i="2"/>
  <c r="C42" i="2"/>
  <c r="D42" i="2"/>
  <c r="E42" i="2"/>
  <c r="F42" i="2"/>
  <c r="G42" i="2"/>
  <c r="H42" i="2"/>
  <c r="I42" i="2"/>
  <c r="J42" i="2"/>
  <c r="K42" i="2"/>
  <c r="C43" i="2"/>
  <c r="D43" i="2"/>
  <c r="E43" i="2"/>
  <c r="F43" i="2"/>
  <c r="G43" i="2"/>
  <c r="H43" i="2"/>
  <c r="I43" i="2"/>
  <c r="J43" i="2"/>
  <c r="K43" i="2"/>
  <c r="C44" i="2"/>
  <c r="D44" i="2"/>
  <c r="E44" i="2"/>
  <c r="F44" i="2"/>
  <c r="G44" i="2"/>
  <c r="H44" i="2"/>
  <c r="I44" i="2"/>
  <c r="J44" i="2"/>
  <c r="K44" i="2"/>
  <c r="C45" i="2"/>
  <c r="D45" i="2"/>
  <c r="E45" i="2"/>
  <c r="F45" i="2"/>
  <c r="G45" i="2"/>
  <c r="H45" i="2"/>
  <c r="I45" i="2"/>
  <c r="J45" i="2"/>
  <c r="K45" i="2"/>
  <c r="C46" i="2"/>
  <c r="D46" i="2"/>
  <c r="E46" i="2"/>
  <c r="F46" i="2"/>
  <c r="G46" i="2"/>
  <c r="H46" i="2"/>
  <c r="I46" i="2"/>
  <c r="J46" i="2"/>
  <c r="K46" i="2"/>
  <c r="C47" i="2"/>
  <c r="D47" i="2"/>
  <c r="E47" i="2"/>
  <c r="F47" i="2"/>
  <c r="G47" i="2"/>
  <c r="H47" i="2"/>
  <c r="I47" i="2"/>
  <c r="J47" i="2"/>
  <c r="K47" i="2"/>
  <c r="C48" i="2"/>
  <c r="D48" i="2"/>
  <c r="E48" i="2"/>
  <c r="F48" i="2"/>
  <c r="G48" i="2"/>
  <c r="H48" i="2"/>
  <c r="I48" i="2"/>
  <c r="J48" i="2"/>
  <c r="K48" i="2"/>
  <c r="C49" i="2"/>
  <c r="D49" i="2"/>
  <c r="E49" i="2"/>
  <c r="F49" i="2"/>
  <c r="G49" i="2"/>
  <c r="H49" i="2"/>
  <c r="I49" i="2"/>
  <c r="J49" i="2"/>
  <c r="K49" i="2"/>
  <c r="C50" i="2"/>
  <c r="D50" i="2"/>
  <c r="E50" i="2"/>
  <c r="F50" i="2"/>
  <c r="G50" i="2"/>
  <c r="H50" i="2"/>
  <c r="I50" i="2"/>
  <c r="J50" i="2"/>
  <c r="K50" i="2"/>
  <c r="C51" i="2"/>
  <c r="D51" i="2"/>
  <c r="E51" i="2"/>
  <c r="F51" i="2"/>
  <c r="G51" i="2"/>
  <c r="H51" i="2"/>
  <c r="I51" i="2"/>
  <c r="J51" i="2"/>
  <c r="K51" i="2"/>
  <c r="C52" i="2"/>
  <c r="D52" i="2"/>
  <c r="E52" i="2"/>
  <c r="F52" i="2"/>
  <c r="G52" i="2"/>
  <c r="H52" i="2"/>
  <c r="I52" i="2"/>
  <c r="J52" i="2"/>
  <c r="K52" i="2"/>
  <c r="C53" i="2"/>
  <c r="D53" i="2"/>
  <c r="E53" i="2"/>
  <c r="F53" i="2"/>
  <c r="G53" i="2"/>
  <c r="H53" i="2"/>
  <c r="I53" i="2"/>
  <c r="J53" i="2"/>
  <c r="K53" i="2"/>
  <c r="C54" i="2"/>
  <c r="D54" i="2"/>
  <c r="E54" i="2"/>
  <c r="F54" i="2"/>
  <c r="G54" i="2"/>
  <c r="H54" i="2"/>
  <c r="I54" i="2"/>
  <c r="J54" i="2"/>
  <c r="K54" i="2"/>
  <c r="C55" i="2"/>
  <c r="D55" i="2"/>
  <c r="E55" i="2"/>
  <c r="F55" i="2"/>
  <c r="G55" i="2"/>
  <c r="H55" i="2"/>
  <c r="I55" i="2"/>
  <c r="J55" i="2"/>
  <c r="K55" i="2"/>
  <c r="C56" i="2"/>
  <c r="D56" i="2"/>
  <c r="E56" i="2"/>
  <c r="F56" i="2"/>
  <c r="G56" i="2"/>
  <c r="H56" i="2"/>
  <c r="I56" i="2"/>
  <c r="J56" i="2"/>
  <c r="K56" i="2"/>
  <c r="C57" i="2"/>
  <c r="D57" i="2"/>
  <c r="E57" i="2"/>
  <c r="F57" i="2"/>
  <c r="G57" i="2"/>
  <c r="H57" i="2"/>
  <c r="I57" i="2"/>
  <c r="J57" i="2"/>
  <c r="K57" i="2"/>
  <c r="C58" i="2"/>
  <c r="D58" i="2"/>
  <c r="E58" i="2"/>
  <c r="F58" i="2"/>
  <c r="G58" i="2"/>
  <c r="H58" i="2"/>
  <c r="I58" i="2"/>
  <c r="J58" i="2"/>
  <c r="K58" i="2"/>
  <c r="C59" i="2"/>
  <c r="D59" i="2"/>
  <c r="E59" i="2"/>
  <c r="F59" i="2"/>
  <c r="G59" i="2"/>
  <c r="H59" i="2"/>
  <c r="I59" i="2"/>
  <c r="J59" i="2"/>
  <c r="K59" i="2"/>
  <c r="C60" i="2"/>
  <c r="D60" i="2"/>
  <c r="E60" i="2"/>
  <c r="F60" i="2"/>
  <c r="G60" i="2"/>
  <c r="H60" i="2"/>
  <c r="I60" i="2"/>
  <c r="J60" i="2"/>
  <c r="K60" i="2"/>
  <c r="C61" i="2"/>
  <c r="D61" i="2"/>
  <c r="E61" i="2"/>
  <c r="F61" i="2"/>
  <c r="G61" i="2"/>
  <c r="H61" i="2"/>
  <c r="I61" i="2"/>
  <c r="J61" i="2"/>
  <c r="K61" i="2"/>
  <c r="C62" i="2"/>
  <c r="D62" i="2"/>
  <c r="E62" i="2"/>
  <c r="F62" i="2"/>
  <c r="G62" i="2"/>
  <c r="H62" i="2"/>
  <c r="I62" i="2"/>
  <c r="J62" i="2"/>
  <c r="K62" i="2"/>
  <c r="B3" i="2"/>
  <c r="B4" i="2"/>
  <c r="B5" i="2"/>
  <c r="B6" i="2"/>
  <c r="B7" i="2"/>
  <c r="B8" i="2"/>
  <c r="B9" i="2"/>
  <c r="B10"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B50" i="2"/>
  <c r="B51" i="2"/>
  <c r="B52" i="2"/>
  <c r="B53" i="2"/>
  <c r="B54" i="2"/>
  <c r="B55" i="2"/>
  <c r="B56" i="2"/>
  <c r="B57" i="2"/>
  <c r="B58" i="2"/>
  <c r="B59" i="2"/>
  <c r="B60" i="2"/>
  <c r="B61" i="2"/>
  <c r="B62" i="2"/>
  <c r="B2" i="2"/>
  <c r="P2" i="2"/>
  <c r="Q2" i="2" s="1"/>
</calcChain>
</file>

<file path=xl/sharedStrings.xml><?xml version="1.0" encoding="utf-8"?>
<sst xmlns="http://schemas.openxmlformats.org/spreadsheetml/2006/main" count="204" uniqueCount="93">
  <si>
    <t>この「空気線図もどき」は、空気線図をもっと気軽に触ってほしいという思いで作った、簡易版の空気線図です。</t>
  </si>
  <si>
    <t>本物の空気線図ほど厳密ではありませんが、温度と相対湿度から絶対湿度や露点温度を近似的に読み取れるようになっており、</t>
  </si>
  <si>
    <t>学習用としては十分に役立ちます。</t>
  </si>
  <si>
    <t>「空気線図の入口」として、まずはこの簡易版で空気の状態変化をつかんでみてください。</t>
  </si>
  <si>
    <t>空調の基礎理解や結露・除湿の勉強にもピッタリです。</t>
  </si>
  <si>
    <t>制作：P!rosh</t>
  </si>
  <si>
    <t>配布開始：2026/4/15</t>
  </si>
  <si>
    <t>禁止事項</t>
  </si>
  <si>
    <t>なお、このツールは個人での学習用途に限り自由にお使いいただけますが、以下の行為は禁止しています。</t>
  </si>
  <si>
    <t>・無断転載</t>
  </si>
  <si>
    <t>・再配布</t>
  </si>
  <si>
    <t>・転載して販売する行為</t>
  </si>
  <si>
    <t>・自作と偽って公開する行為</t>
  </si>
  <si>
    <t>著作権保護と品質維持のため、ご理解とご協力をお願いいたします。</t>
  </si>
  <si>
    <t>乾球温度［℃］</t>
    <rPh sb="0" eb="2">
      <t>カンキュウ</t>
    </rPh>
    <rPh sb="2" eb="4">
      <t>オンド</t>
    </rPh>
    <phoneticPr fontId="2"/>
  </si>
  <si>
    <t>飽和水蒸気圧[hPa]</t>
    <phoneticPr fontId="2"/>
  </si>
  <si>
    <t>水蒸気分圧[hPa]</t>
    <phoneticPr fontId="2"/>
  </si>
  <si>
    <t>飽和水蒸気量or飽和水蒸気圧？</t>
    <rPh sb="0" eb="6">
      <t>ホウワスイジョウキリョウ</t>
    </rPh>
    <rPh sb="8" eb="10">
      <t>ホウワ</t>
    </rPh>
    <rPh sb="10" eb="14">
      <t>スイジョウキアツ</t>
    </rPh>
    <phoneticPr fontId="2"/>
  </si>
  <si>
    <t>水蒸気は</t>
  </si>
  <si>
    <t>「量で表すか」</t>
  </si>
  <si>
    <t>「圧で表すか」</t>
  </si>
  <si>
    <t>の違いだけです</t>
  </si>
  <si>
    <t>現場や計算では圧を使いますが</t>
  </si>
  <si>
    <t>考え方は同じです</t>
  </si>
  <si>
    <r>
      <rPr>
        <sz val="11"/>
        <color theme="1"/>
        <rFont val="Segoe UI Emoji"/>
        <family val="2"/>
      </rPr>
      <t>✅</t>
    </r>
    <r>
      <rPr>
        <sz val="11"/>
        <color theme="1"/>
        <rFont val="游ゴシック"/>
        <family val="3"/>
        <charset val="128"/>
        <scheme val="minor"/>
      </rPr>
      <t xml:space="preserve"> これは 概念理解として</t>
    </r>
    <phoneticPr fontId="2"/>
  </si>
  <si>
    <t>どこまで進むと「完全に同じ」ではなくなるか</t>
  </si>
  <si>
    <t>※ ここは補足（聞かれたらでOK）</t>
  </si>
  <si>
    <t>厳密には</t>
  </si>
  <si>
    <t>温度</t>
  </si>
  <si>
    <t>状態方程式 が関係するので、</t>
  </si>
  <si>
    <t>物理学的には</t>
  </si>
  <si>
    <t>量＝圧（完全一致）ではない</t>
  </si>
  <si>
    <t>でも教育的・実用的には</t>
  </si>
  <si>
    <t>量 ≒ 圧</t>
  </si>
  <si>
    <t>単位が違うだけ</t>
  </si>
  <si>
    <t>で 何も問題ない です。</t>
  </si>
  <si>
    <t>そのまま使える一文（おすすめ）</t>
  </si>
  <si>
    <t>量で見ても</t>
  </si>
  <si>
    <t>圧で見ても</t>
  </si>
  <si>
    <t>同じものを見ています</t>
  </si>
  <si>
    <t>単位と表現が違うだけです</t>
  </si>
  <si>
    <t>空気は温度によって</t>
  </si>
  <si>
    <t>中に入れられる水の量が決まっています。</t>
  </si>
  <si>
    <t>暖かい空気はたくさん水を含めて</t>
  </si>
  <si>
    <t>冷たい空気はあまり含めません。</t>
  </si>
  <si>
    <t>相対湿度というのは、</t>
  </si>
  <si>
    <t>「今入っている水の量が、</t>
  </si>
  <si>
    <t>満タンの何％か」</t>
  </si>
  <si>
    <t>を表した数字です。</t>
  </si>
  <si>
    <t>だから同じ水の量でも、</t>
  </si>
  <si>
    <t>温度が下がると湿度は上がり、</t>
  </si>
  <si>
    <t>温度が上がると湿度は下がります。</t>
  </si>
  <si>
    <t>乾球温度（℃）</t>
  </si>
  <si>
    <t>相対湿度（％）</t>
  </si>
  <si>
    <t>露点温度（℃）</t>
    <phoneticPr fontId="2"/>
  </si>
  <si>
    <t>基本となる計算式（マグヌス式）</t>
  </si>
  <si>
    <t>（0～50℃程度の空調範囲で十分な精度）</t>
  </si>
  <si>
    <t>⇧温度を入力</t>
  </si>
  <si>
    <t>⇧相対湿度を入力</t>
  </si>
  <si>
    <t>■ 計算の考え方</t>
  </si>
  <si>
    <t>注意点</t>
  </si>
  <si>
    <t>1. 乾球温度 T（℃）</t>
  </si>
  <si>
    <t>氷点下（0℃未満）では定数が変わる → 通常の空調用途なら無視してOK</t>
  </si>
  <si>
    <t>2. 相対湿度 RH（％）</t>
  </si>
  <si>
    <t>相対湿度0％は計算不可 → 入力チェック推奨</t>
    <phoneticPr fontId="2"/>
  </si>
  <si>
    <t>3. 中間値 γ（ガンマ）を計算</t>
  </si>
  <si>
    <t>4. γ から露点温度 Td（℃）を計算</t>
  </si>
  <si>
    <t>■ 数式</t>
  </si>
  <si>
    <t>定数</t>
  </si>
  <si>
    <t>値</t>
  </si>
  <si>
    <t>① 中間値 γ</t>
  </si>
  <si>
    <t>a</t>
  </si>
  <si>
    <t>γ = ln(RH/100) + (a × T) / (b + T)</t>
  </si>
  <si>
    <t>b</t>
  </si>
  <si>
    <t>② 露点温度 Td</t>
  </si>
  <si>
    <t>Td = (b × γ) / (a − γ)</t>
  </si>
  <si>
    <t>相対湿度 30秒説明（一般向け）</t>
  </si>
  <si>
    <t>相対湿度（RH）</t>
  </si>
  <si>
    <t>「その温度で空気が含める最大水蒸気量に対して、実際に含まれている水蒸気量の割合」</t>
  </si>
  <si>
    <t>数式的には</t>
  </si>
  <si>
    <t>相対湿度 ＝（実際の水蒸気量 ÷ 飽和水蒸気量）×100％</t>
  </si>
  <si>
    <t>露点温度</t>
  </si>
  <si>
    <t>「今の水蒸気量のまま空気を冷やしていったとき、結露が始まる温度」</t>
  </si>
  <si>
    <t>つまり</t>
  </si>
  <si>
    <t>空気が飽和（相対湿度100％）になる温度</t>
  </si>
  <si>
    <t>相対湿度100％の状態とは</t>
  </si>
  <si>
    <t>相対湿度が100％というのは、</t>
  </si>
  <si>
    <t>空気中の水蒸気量が</t>
  </si>
  <si>
    <t>その温度での 飽和水蒸気量と等しい</t>
  </si>
  <si>
    <t>という状態です。</t>
  </si>
  <si>
    <t>これは言い換えると、</t>
  </si>
  <si>
    <t>「今の空気温度が、すでに露点温度になっている」</t>
  </si>
  <si>
    <t>ということになります。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</si>
</sst>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00_ "/>
    <numFmt numFmtId="177" formatCode="0_ "/>
    <numFmt numFmtId="178" formatCode="0.000000000_ "/>
    <numFmt numFmtId="179" formatCode="0.0"/>
  </numFmts>
  <fonts count="9">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sz val="11"/>
      <color theme="1"/>
      <name val="Segoe UI Emoji"/>
      <family val="2"/>
    </font>
    <font>
      <b/>
      <sz val="11"/>
      <color theme="1"/>
      <name val="游ゴシック"/>
      <family val="3"/>
      <charset val="128"/>
      <scheme val="minor"/>
    </font>
    <font>
      <sz val="11"/>
      <color rgb="FFFF0000"/>
      <name val="游ゴシック"/>
      <family val="2"/>
      <charset val="128"/>
      <scheme val="minor"/>
    </font>
    <font>
      <sz val="11"/>
      <color theme="1"/>
      <name val="Segoe UI"/>
      <family val="2"/>
    </font>
    <font>
      <b/>
      <sz val="11"/>
      <color theme="1"/>
      <name val="游ゴシック"/>
      <family val="2"/>
      <charset val="128"/>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9" fontId="1" fillId="0" borderId="0" applyFont="0" applyFill="0" applyBorder="0" applyAlignment="0" applyProtection="0">
      <alignment vertical="center"/>
    </xf>
  </cellStyleXfs>
  <cellXfs count="16">
    <xf numFmtId="0" fontId="0" fillId="0" borderId="0" xfId="0">
      <alignment vertical="center"/>
    </xf>
    <xf numFmtId="0" fontId="0" fillId="0" borderId="0" xfId="0" applyAlignment="1">
      <alignment horizontal="center" vertical="center"/>
    </xf>
    <xf numFmtId="177" fontId="0" fillId="0" borderId="0" xfId="0" applyNumberFormat="1" applyAlignment="1">
      <alignment horizontal="center" vertical="center"/>
    </xf>
    <xf numFmtId="178" fontId="0" fillId="0" borderId="0" xfId="0" applyNumberFormat="1">
      <alignment vertical="center"/>
    </xf>
    <xf numFmtId="9" fontId="0" fillId="0" borderId="0" xfId="1" applyFont="1">
      <alignment vertical="center"/>
    </xf>
    <xf numFmtId="176" fontId="0" fillId="0" borderId="0" xfId="0" applyNumberFormat="1" applyAlignment="1">
      <alignment horizontal="center" vertical="center"/>
    </xf>
    <xf numFmtId="0" fontId="5" fillId="0" borderId="0" xfId="0" applyFont="1">
      <alignment vertical="center"/>
    </xf>
    <xf numFmtId="0" fontId="3" fillId="0" borderId="0" xfId="0" applyFont="1">
      <alignment vertical="center"/>
    </xf>
    <xf numFmtId="0" fontId="6" fillId="0" borderId="0" xfId="0" applyFont="1">
      <alignment vertical="center"/>
    </xf>
    <xf numFmtId="0" fontId="7" fillId="0" borderId="0" xfId="0" applyFont="1">
      <alignment vertical="center"/>
    </xf>
    <xf numFmtId="0" fontId="0" fillId="0" borderId="1" xfId="0" applyBorder="1" applyAlignment="1">
      <alignment horizontal="center" vertical="center"/>
    </xf>
    <xf numFmtId="0" fontId="8" fillId="0" borderId="0" xfId="0" applyFont="1">
      <alignment vertical="center"/>
    </xf>
    <xf numFmtId="14" fontId="8" fillId="0" borderId="0" xfId="0" applyNumberFormat="1" applyFont="1">
      <alignment vertical="center"/>
    </xf>
    <xf numFmtId="179" fontId="8" fillId="0" borderId="1" xfId="0" applyNumberFormat="1" applyFont="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center" vertical="center"/>
    </xf>
  </cellXfs>
  <cellStyles count="2">
    <cellStyle name="パーセント" xfId="1" builtinId="5"/>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7342825896762903"/>
          <c:y val="5.0925925925925923E-2"/>
          <c:w val="0.78342257217847766"/>
          <c:h val="0.73614173228346458"/>
        </c:manualLayout>
      </c:layout>
      <c:lineChart>
        <c:grouping val="standard"/>
        <c:varyColors val="0"/>
        <c:ser>
          <c:idx val="0"/>
          <c:order val="0"/>
          <c:tx>
            <c:strRef>
              <c:f>計算式!$B$1</c:f>
              <c:strCache>
                <c:ptCount val="1"/>
                <c:pt idx="0">
                  <c:v>10%</c:v>
                </c:pt>
              </c:strCache>
            </c:strRef>
          </c:tx>
          <c:spPr>
            <a:ln w="28575" cap="rnd">
              <a:solidFill>
                <a:schemeClr val="accent1"/>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計算式!$B$2:$B$62</c:f>
              <c:numCache>
                <c:formatCode>0.0000_ </c:formatCode>
                <c:ptCount val="61"/>
                <c:pt idx="0">
                  <c:v>1.7538780777962685E-4</c:v>
                </c:pt>
                <c:pt idx="1">
                  <c:v>1.8980004218356061E-4</c:v>
                </c:pt>
                <c:pt idx="2">
                  <c:v>2.0525515498301042E-4</c:v>
                </c:pt>
                <c:pt idx="3">
                  <c:v>2.218179068680169E-4</c:v>
                </c:pt>
                <c:pt idx="4">
                  <c:v>2.3955636987442282E-4</c:v>
                </c:pt>
                <c:pt idx="5">
                  <c:v>2.5854205635399412E-4</c:v>
                </c:pt>
                <c:pt idx="6">
                  <c:v>2.7885005106735084E-4</c:v>
                </c:pt>
                <c:pt idx="7">
                  <c:v>3.0055914640358055E-4</c:v>
                </c:pt>
                <c:pt idx="8">
                  <c:v>3.2375198072802543E-4</c:v>
                </c:pt>
                <c:pt idx="9">
                  <c:v>3.4851517985734059E-4</c:v>
                </c:pt>
                <c:pt idx="10">
                  <c:v>3.7493950165851298E-4</c:v>
                </c:pt>
                <c:pt idx="11">
                  <c:v>4.0311998376611681E-4</c:v>
                </c:pt>
                <c:pt idx="12">
                  <c:v>4.3315609440965422E-4</c:v>
                </c:pt>
                <c:pt idx="13">
                  <c:v>4.6515188634040962E-4</c:v>
                </c:pt>
                <c:pt idx="14">
                  <c:v>4.9921615384482059E-4</c:v>
                </c:pt>
                <c:pt idx="15">
                  <c:v>5.3546259282894956E-4</c:v>
                </c:pt>
                <c:pt idx="16">
                  <c:v>5.7400996395622582E-4</c:v>
                </c:pt>
                <c:pt idx="17">
                  <c:v>6.1498225881823217E-4</c:v>
                </c:pt>
                <c:pt idx="18">
                  <c:v>6.585088691159175E-4</c:v>
                </c:pt>
                <c:pt idx="19">
                  <c:v>7.0472475882625313E-4</c:v>
                </c:pt>
                <c:pt idx="20">
                  <c:v>7.5377063932699441E-4</c:v>
                </c:pt>
                <c:pt idx="21">
                  <c:v>8.0579314744989308E-4</c:v>
                </c:pt>
                <c:pt idx="22">
                  <c:v>8.6094502643039585E-4</c:v>
                </c:pt>
                <c:pt idx="23">
                  <c:v>9.1938530971960608E-4</c:v>
                </c:pt>
                <c:pt idx="24">
                  <c:v>9.812795076220408E-4</c:v>
                </c:pt>
                <c:pt idx="25">
                  <c:v>1.0467997967205146E-3</c:v>
                </c:pt>
                <c:pt idx="26">
                  <c:v>1.1161252120473202E-3</c:v>
                </c:pt>
                <c:pt idx="27">
                  <c:v>1.189441841958751E-3</c:v>
                </c:pt>
                <c:pt idx="28">
                  <c:v>1.2669430256679296E-3</c:v>
                </c:pt>
                <c:pt idx="29">
                  <c:v>1.3488295533888705E-3</c:v>
                </c:pt>
                <c:pt idx="30">
                  <c:v>1.4353098690427237E-3</c:v>
                </c:pt>
                <c:pt idx="31">
                  <c:v>1.526600275475199E-3</c:v>
                </c:pt>
                <c:pt idx="32">
                  <c:v>1.6229251421323015E-3</c:v>
                </c:pt>
                <c:pt idx="33">
                  <c:v>1.724517115139667E-3</c:v>
                </c:pt>
                <c:pt idx="34">
                  <c:v>1.8316173297290145E-3</c:v>
                </c:pt>
                <c:pt idx="35">
                  <c:v>1.9444756249535355E-3</c:v>
                </c:pt>
                <c:pt idx="36">
                  <c:v>2.0633507606323555E-3</c:v>
                </c:pt>
                <c:pt idx="37">
                  <c:v>2.1885106364626498E-3</c:v>
                </c:pt>
                <c:pt idx="38">
                  <c:v>2.3202325132364384E-3</c:v>
                </c:pt>
                <c:pt idx="39">
                  <c:v>2.4588032360976305E-3</c:v>
                </c:pt>
                <c:pt idx="40">
                  <c:v>2.6045194597735201E-3</c:v>
                </c:pt>
                <c:pt idx="41">
                  <c:v>2.7576878757135585E-3</c:v>
                </c:pt>
                <c:pt idx="42">
                  <c:v>2.9186254410670286E-3</c:v>
                </c:pt>
                <c:pt idx="43">
                  <c:v>3.0876596094300103E-3</c:v>
                </c:pt>
                <c:pt idx="44">
                  <c:v>3.2651285632909637E-3</c:v>
                </c:pt>
                <c:pt idx="45">
                  <c:v>3.4513814481031643E-3</c:v>
                </c:pt>
                <c:pt idx="46">
                  <c:v>3.6467786079112884E-3</c:v>
                </c:pt>
                <c:pt idx="47">
                  <c:v>3.8516918224585804E-3</c:v>
                </c:pt>
                <c:pt idx="48">
                  <c:v>4.0665045457001208E-3</c:v>
                </c:pt>
                <c:pt idx="49">
                  <c:v>4.2916121456471144E-3</c:v>
                </c:pt>
                <c:pt idx="50">
                  <c:v>4.5274221454663262E-3</c:v>
                </c:pt>
                <c:pt idx="51">
                  <c:v>4.7743544657582815E-3</c:v>
                </c:pt>
                <c:pt idx="52">
                  <c:v>5.0328416679372955E-3</c:v>
                </c:pt>
                <c:pt idx="53">
                  <c:v>5.3033291986360172E-3</c:v>
                </c:pt>
                <c:pt idx="54">
                  <c:v>5.5862756350567432E-3</c:v>
                </c:pt>
                <c:pt idx="55">
                  <c:v>5.8821529311915586E-3</c:v>
                </c:pt>
                <c:pt idx="56">
                  <c:v>6.1914466648330963E-3</c:v>
                </c:pt>
                <c:pt idx="57">
                  <c:v>6.5146562852976542E-3</c:v>
                </c:pt>
                <c:pt idx="58">
                  <c:v>6.8522953617822929E-3</c:v>
                </c:pt>
                <c:pt idx="59">
                  <c:v>7.2048918322776155E-3</c:v>
                </c:pt>
                <c:pt idx="60">
                  <c:v>7.5729882529580713E-3</c:v>
                </c:pt>
              </c:numCache>
            </c:numRef>
          </c:val>
          <c:smooth val="0"/>
          <c:extLst>
            <c:ext xmlns:c16="http://schemas.microsoft.com/office/drawing/2014/chart" uri="{C3380CC4-5D6E-409C-BE32-E72D297353CC}">
              <c16:uniqueId val="{0000000B-F6BC-4D60-8CCD-2CCB728EB94E}"/>
            </c:ext>
          </c:extLst>
        </c:ser>
        <c:ser>
          <c:idx val="1"/>
          <c:order val="1"/>
          <c:tx>
            <c:strRef>
              <c:f>計算式!$C$1</c:f>
              <c:strCache>
                <c:ptCount val="1"/>
                <c:pt idx="0">
                  <c:v>20%</c:v>
                </c:pt>
              </c:strCache>
            </c:strRef>
          </c:tx>
          <c:spPr>
            <a:ln w="28575" cap="rnd">
              <a:solidFill>
                <a:schemeClr val="accent2"/>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計算式!$C$2:$C$62</c:f>
              <c:numCache>
                <c:formatCode>0.0000_ </c:formatCode>
                <c:ptCount val="61"/>
                <c:pt idx="0">
                  <c:v>3.5077660465796282E-4</c:v>
                </c:pt>
                <c:pt idx="1">
                  <c:v>3.7960124270043112E-4</c:v>
                </c:pt>
                <c:pt idx="2">
                  <c:v>4.1051166462253757E-4</c:v>
                </c:pt>
                <c:pt idx="3">
                  <c:v>4.4363739583761836E-4</c:v>
                </c:pt>
                <c:pt idx="4">
                  <c:v>4.7911458500528835E-4</c:v>
                </c:pt>
                <c:pt idx="5">
                  <c:v>5.1708626204151722E-4</c:v>
                </c:pt>
                <c:pt idx="6">
                  <c:v>5.5770260238227653E-4</c:v>
                </c:pt>
                <c:pt idx="7">
                  <c:v>6.0112119750931558E-4</c:v>
                </c:pt>
                <c:pt idx="8">
                  <c:v>6.4750733174192209E-4</c:v>
                </c:pt>
                <c:pt idx="9">
                  <c:v>6.970342652938184E-4</c:v>
                </c:pt>
                <c:pt idx="10">
                  <c:v>7.4988352358960864E-4</c:v>
                </c:pt>
                <c:pt idx="11">
                  <c:v>8.0624519283044977E-4</c:v>
                </c:pt>
                <c:pt idx="12">
                  <c:v>8.6631822179386586E-4</c:v>
                </c:pt>
                <c:pt idx="13">
                  <c:v>9.3031072984787501E-4</c:v>
                </c:pt>
                <c:pt idx="14">
                  <c:v>9.984403211548659E-4</c:v>
                </c:pt>
                <c:pt idx="15">
                  <c:v>1.070934405035926E-3</c:v>
                </c:pt>
                <c:pt idx="16">
                  <c:v>1.1480305224616288E-3</c:v>
                </c:pt>
                <c:pt idx="17">
                  <c:v>1.2299766786306142E-3</c:v>
                </c:pt>
                <c:pt idx="18">
                  <c:v>1.317031681592659E-3</c:v>
                </c:pt>
                <c:pt idx="19">
                  <c:v>1.409465486868347E-3</c:v>
                </c:pt>
                <c:pt idx="20">
                  <c:v>1.507559548012901E-3</c:v>
                </c:pt>
                <c:pt idx="21">
                  <c:v>1.6116071730672529E-3</c:v>
                </c:pt>
                <c:pt idx="22">
                  <c:v>1.7219138868350167E-3</c:v>
                </c:pt>
                <c:pt idx="23">
                  <c:v>1.8387977989196603E-3</c:v>
                </c:pt>
                <c:pt idx="24">
                  <c:v>1.962589977451907E-3</c:v>
                </c:pt>
                <c:pt idx="25">
                  <c:v>2.0936348284331966E-3</c:v>
                </c:pt>
                <c:pt idx="26">
                  <c:v>2.2322904806169239E-3</c:v>
                </c:pt>
                <c:pt idx="27">
                  <c:v>2.3789291758451675E-3</c:v>
                </c:pt>
                <c:pt idx="28">
                  <c:v>2.5339376647546988E-3</c:v>
                </c:pt>
                <c:pt idx="29">
                  <c:v>2.6977176077622434E-3</c:v>
                </c:pt>
                <c:pt idx="30">
                  <c:v>2.8706859812352831E-3</c:v>
                </c:pt>
                <c:pt idx="31">
                  <c:v>3.0532754887510768E-3</c:v>
                </c:pt>
                <c:pt idx="32">
                  <c:v>3.2459349773431311E-3</c:v>
                </c:pt>
                <c:pt idx="33">
                  <c:v>3.4491298586309983E-3</c:v>
                </c:pt>
                <c:pt idx="34">
                  <c:v>3.6633425347260564E-3</c:v>
                </c:pt>
                <c:pt idx="35">
                  <c:v>3.8890728288028796E-3</c:v>
                </c:pt>
                <c:pt idx="36">
                  <c:v>4.1268384202228035E-3</c:v>
                </c:pt>
                <c:pt idx="37">
                  <c:v>4.3771752840935773E-3</c:v>
                </c:pt>
                <c:pt idx="38">
                  <c:v>4.6406381351462422E-3</c:v>
                </c:pt>
                <c:pt idx="39">
                  <c:v>4.9178008758079279E-3</c:v>
                </c:pt>
                <c:pt idx="40">
                  <c:v>5.2092570483469342E-3</c:v>
                </c:pt>
                <c:pt idx="41">
                  <c:v>5.5156202909641501E-3</c:v>
                </c:pt>
                <c:pt idx="42">
                  <c:v>5.8375247977029863E-3</c:v>
                </c:pt>
                <c:pt idx="43">
                  <c:v>6.1756257820479651E-3</c:v>
                </c:pt>
                <c:pt idx="44">
                  <c:v>6.5305999440805253E-3</c:v>
                </c:pt>
                <c:pt idx="45">
                  <c:v>6.9031459410589732E-3</c:v>
                </c:pt>
                <c:pt idx="46">
                  <c:v>7.2939848612881501E-3</c:v>
                </c:pt>
                <c:pt idx="47">
                  <c:v>7.7038607011432701E-3</c:v>
                </c:pt>
                <c:pt idx="48">
                  <c:v>8.1335408451111615E-3</c:v>
                </c:pt>
                <c:pt idx="49">
                  <c:v>8.5838165487115339E-3</c:v>
                </c:pt>
                <c:pt idx="50">
                  <c:v>9.0555034241599983E-3</c:v>
                </c:pt>
                <c:pt idx="51">
                  <c:v>9.5494419286342065E-3</c:v>
                </c:pt>
                <c:pt idx="52">
                  <c:v>1.0066497855004091E-2</c:v>
                </c:pt>
                <c:pt idx="53">
                  <c:v>1.0607562824887075E-2</c:v>
                </c:pt>
                <c:pt idx="54">
                  <c:v>1.117355478388915E-2</c:v>
                </c:pt>
                <c:pt idx="55">
                  <c:v>1.1765418498892925E-2</c:v>
                </c:pt>
                <c:pt idx="56">
                  <c:v>1.2384126057254198E-2</c:v>
                </c:pt>
                <c:pt idx="57">
                  <c:v>1.3030677367769194E-2</c:v>
                </c:pt>
                <c:pt idx="58">
                  <c:v>1.3706100663275248E-2</c:v>
                </c:pt>
                <c:pt idx="59">
                  <c:v>1.4411453004748883E-2</c:v>
                </c:pt>
                <c:pt idx="60">
                  <c:v>1.5147820786766242E-2</c:v>
                </c:pt>
              </c:numCache>
            </c:numRef>
          </c:val>
          <c:smooth val="0"/>
          <c:extLst>
            <c:ext xmlns:c16="http://schemas.microsoft.com/office/drawing/2014/chart" uri="{C3380CC4-5D6E-409C-BE32-E72D297353CC}">
              <c16:uniqueId val="{0000000C-F6BC-4D60-8CCD-2CCB728EB94E}"/>
            </c:ext>
          </c:extLst>
        </c:ser>
        <c:ser>
          <c:idx val="2"/>
          <c:order val="2"/>
          <c:tx>
            <c:strRef>
              <c:f>計算式!$D$1</c:f>
              <c:strCache>
                <c:ptCount val="1"/>
                <c:pt idx="0">
                  <c:v>30%</c:v>
                </c:pt>
              </c:strCache>
            </c:strRef>
          </c:tx>
          <c:spPr>
            <a:ln w="28575" cap="rnd">
              <a:solidFill>
                <a:schemeClr val="accent3"/>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計算式!$D$2:$D$62</c:f>
              <c:numCache>
                <c:formatCode>0.0000_ </c:formatCode>
                <c:ptCount val="61"/>
                <c:pt idx="0">
                  <c:v>5.2616639064337518E-4</c:v>
                </c:pt>
                <c:pt idx="1">
                  <c:v>5.6940360156121524E-4</c:v>
                </c:pt>
                <c:pt idx="2">
                  <c:v>6.1576952893199245E-4</c:v>
                </c:pt>
                <c:pt idx="3">
                  <c:v>6.6545846692573035E-4</c:v>
                </c:pt>
                <c:pt idx="4">
                  <c:v>7.1867464541391728E-4</c:v>
                </c:pt>
                <c:pt idx="5">
                  <c:v>7.7563261708937152E-4</c:v>
                </c:pt>
                <c:pt idx="6">
                  <c:v>8.3655765397840413E-4</c:v>
                </c:pt>
                <c:pt idx="7">
                  <c:v>9.0168615335931327E-4</c:v>
                </c:pt>
                <c:pt idx="8">
                  <c:v>9.7126605309431728E-4</c:v>
                </c:pt>
                <c:pt idx="9">
                  <c:v>1.0455572563750845E-3</c:v>
                </c:pt>
                <c:pt idx="10">
                  <c:v>1.1248320658750316E-3</c:v>
                </c:pt>
                <c:pt idx="11">
                  <c:v>1.209375627294596E-3</c:v>
                </c:pt>
                <c:pt idx="12">
                  <c:v>1.299486382278676E-3</c:v>
                </c:pt>
                <c:pt idx="13">
                  <c:v>1.3954765306784822E-3</c:v>
                </c:pt>
                <c:pt idx="14">
                  <c:v>1.4976725021230866E-3</c:v>
                </c:pt>
                <c:pt idx="15">
                  <c:v>1.6064154368590346E-3</c:v>
                </c:pt>
                <c:pt idx="16">
                  <c:v>1.7220616758095286E-3</c:v>
                </c:pt>
                <c:pt idx="17">
                  <c:v>1.8449832597978663E-3</c:v>
                </c:pt>
                <c:pt idx="18">
                  <c:v>1.9755684378730863E-3</c:v>
                </c:pt>
                <c:pt idx="19">
                  <c:v>2.1142221846690871E-3</c:v>
                </c:pt>
                <c:pt idx="20">
                  <c:v>2.2613667267219269E-3</c:v>
                </c:pt>
                <c:pt idx="21">
                  <c:v>2.4174420776635229E-3</c:v>
                </c:pt>
                <c:pt idx="22">
                  <c:v>2.5829065822035877E-3</c:v>
                </c:pt>
                <c:pt idx="23">
                  <c:v>2.758237468805427E-3</c:v>
                </c:pt>
                <c:pt idx="24">
                  <c:v>2.943931410955042E-3</c:v>
                </c:pt>
                <c:pt idx="25">
                  <c:v>3.140505096917076E-3</c:v>
                </c:pt>
                <c:pt idx="26">
                  <c:v>3.3484958078652273E-3</c:v>
                </c:pt>
                <c:pt idx="27">
                  <c:v>3.5684620042691568E-3</c:v>
                </c:pt>
                <c:pt idx="28">
                  <c:v>3.8009839204143554E-3</c:v>
                </c:pt>
                <c:pt idx="29">
                  <c:v>4.0466641669261276E-3</c:v>
                </c:pt>
                <c:pt idx="30">
                  <c:v>4.3061283411637155E-3</c:v>
                </c:pt>
                <c:pt idx="31">
                  <c:v>4.5800256453455918E-3</c:v>
                </c:pt>
                <c:pt idx="32">
                  <c:v>4.8690295122622816E-3</c:v>
                </c:pt>
                <c:pt idx="33">
                  <c:v>5.1738382384284246E-3</c:v>
                </c:pt>
                <c:pt idx="34">
                  <c:v>5.4951756245215696E-3</c:v>
                </c:pt>
                <c:pt idx="35">
                  <c:v>5.8337916229510203E-3</c:v>
                </c:pt>
                <c:pt idx="36">
                  <c:v>6.190462992396231E-3</c:v>
                </c:pt>
                <c:pt idx="37">
                  <c:v>6.5659939591506036E-3</c:v>
                </c:pt>
                <c:pt idx="38">
                  <c:v>6.9612168851031549E-3</c:v>
                </c:pt>
                <c:pt idx="39">
                  <c:v>7.3769929421873912E-3</c:v>
                </c:pt>
                <c:pt idx="40">
                  <c:v>7.8142127931238575E-3</c:v>
                </c:pt>
                <c:pt idx="41">
                  <c:v>8.273797278280242E-3</c:v>
                </c:pt>
                <c:pt idx="42">
                  <c:v>8.7566981084705106E-3</c:v>
                </c:pt>
                <c:pt idx="43">
                  <c:v>9.2638985635125504E-3</c:v>
                </c:pt>
                <c:pt idx="44">
                  <c:v>9.7964141963619699E-3</c:v>
                </c:pt>
                <c:pt idx="45">
                  <c:v>1.0355293542638196E-2</c:v>
                </c:pt>
                <c:pt idx="46">
                  <c:v>1.0941618835357814E-2</c:v>
                </c:pt>
                <c:pt idx="47">
                  <c:v>1.1556506724689169E-2</c:v>
                </c:pt>
                <c:pt idx="48">
                  <c:v>1.2201109002541561E-2</c:v>
                </c:pt>
                <c:pt idx="49">
                  <c:v>1.2876613331802098E-2</c:v>
                </c:pt>
                <c:pt idx="50">
                  <c:v>1.3584243980033208E-2</c:v>
                </c:pt>
                <c:pt idx="51">
                  <c:v>1.432526255744411E-2</c:v>
                </c:pt>
                <c:pt idx="52">
                  <c:v>1.5100968758950029E-2</c:v>
                </c:pt>
                <c:pt idx="53">
                  <c:v>1.5912701110133987E-2</c:v>
                </c:pt>
                <c:pt idx="54">
                  <c:v>1.676183771692704E-2</c:v>
                </c:pt>
                <c:pt idx="55">
                  <c:v>1.7649797018824485E-2</c:v>
                </c:pt>
                <c:pt idx="56">
                  <c:v>1.8578038545457205E-2</c:v>
                </c:pt>
                <c:pt idx="57">
                  <c:v>1.9548063676339732E-2</c:v>
                </c:pt>
                <c:pt idx="58">
                  <c:v>2.0561416403618714E-2</c:v>
                </c:pt>
                <c:pt idx="59">
                  <c:v>2.1619684097648646E-2</c:v>
                </c:pt>
                <c:pt idx="60">
                  <c:v>2.2724498275224457E-2</c:v>
                </c:pt>
              </c:numCache>
            </c:numRef>
          </c:val>
          <c:smooth val="0"/>
          <c:extLst>
            <c:ext xmlns:c16="http://schemas.microsoft.com/office/drawing/2014/chart" uri="{C3380CC4-5D6E-409C-BE32-E72D297353CC}">
              <c16:uniqueId val="{0000000D-F6BC-4D60-8CCD-2CCB728EB94E}"/>
            </c:ext>
          </c:extLst>
        </c:ser>
        <c:ser>
          <c:idx val="3"/>
          <c:order val="3"/>
          <c:tx>
            <c:strRef>
              <c:f>計算式!$E$1</c:f>
              <c:strCache>
                <c:ptCount val="1"/>
                <c:pt idx="0">
                  <c:v>40%</c:v>
                </c:pt>
              </c:strCache>
            </c:strRef>
          </c:tx>
          <c:spPr>
            <a:ln w="28575" cap="rnd">
              <a:solidFill>
                <a:schemeClr val="accent4"/>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計算式!$E$2:$E$62</c:f>
              <c:numCache>
                <c:formatCode>0.0000_ </c:formatCode>
                <c:ptCount val="61"/>
                <c:pt idx="0">
                  <c:v>7.0155716574423085E-4</c:v>
                </c:pt>
                <c:pt idx="1">
                  <c:v>7.5920711877651751E-4</c:v>
                </c:pt>
                <c:pt idx="2">
                  <c:v>8.2102874792478625E-4</c:v>
                </c:pt>
                <c:pt idx="3">
                  <c:v>8.8728112014928025E-4</c:v>
                </c:pt>
                <c:pt idx="4">
                  <c:v>9.5823655112163022E-4</c:v>
                </c:pt>
                <c:pt idx="5">
                  <c:v>1.0341811215243593E-3</c:v>
                </c:pt>
                <c:pt idx="6">
                  <c:v>1.1154152058893614E-3</c:v>
                </c:pt>
                <c:pt idx="7">
                  <c:v>1.2022540139956827E-3</c:v>
                </c:pt>
                <c:pt idx="8">
                  <c:v>1.2950281448378407E-3</c:v>
                </c:pt>
                <c:pt idx="9">
                  <c:v>1.3940841531667923E-3</c:v>
                </c:pt>
                <c:pt idx="10">
                  <c:v>1.4997851285965299E-3</c:v>
                </c:pt>
                <c:pt idx="11">
                  <c:v>1.6125112872601558E-3</c:v>
                </c:pt>
                <c:pt idx="12">
                  <c:v>1.73266057599013E-3</c:v>
                </c:pt>
                <c:pt idx="13">
                  <c:v>1.8606492889883224E-3</c:v>
                </c:pt>
                <c:pt idx="14">
                  <c:v>1.9969126969424399E-3</c:v>
                </c:pt>
                <c:pt idx="15">
                  <c:v>2.1419056885363889E-3</c:v>
                </c:pt>
                <c:pt idx="16">
                  <c:v>2.2961034242932549E-3</c:v>
                </c:pt>
                <c:pt idx="17">
                  <c:v>2.4600020026807243E-3</c:v>
                </c:pt>
                <c:pt idx="18">
                  <c:v>2.6341191384000825E-3</c:v>
                </c:pt>
                <c:pt idx="19">
                  <c:v>2.8189948527713024E-3</c:v>
                </c:pt>
                <c:pt idx="20">
                  <c:v>3.0151921761183134E-3</c:v>
                </c:pt>
                <c:pt idx="21">
                  <c:v>3.2232978620501881E-3</c:v>
                </c:pt>
                <c:pt idx="22">
                  <c:v>3.4439231135258916E-3</c:v>
                </c:pt>
                <c:pt idx="23">
                  <c:v>3.6777043205822426E-3</c:v>
                </c:pt>
                <c:pt idx="24">
                  <c:v>3.925303809596983E-3</c:v>
                </c:pt>
                <c:pt idx="25">
                  <c:v>4.1874106039513029E-3</c:v>
                </c:pt>
                <c:pt idx="26">
                  <c:v>4.4647411959488018E-3</c:v>
                </c:pt>
                <c:pt idx="27">
                  <c:v>4.7580403298408264E-3</c:v>
                </c:pt>
                <c:pt idx="28">
                  <c:v>5.0680817958012056E-3</c:v>
                </c:pt>
                <c:pt idx="29">
                  <c:v>5.3956692346868677E-3</c:v>
                </c:pt>
                <c:pt idx="30">
                  <c:v>5.7416369534144824E-3</c:v>
                </c:pt>
                <c:pt idx="31">
                  <c:v>6.1068507507772473E-3</c:v>
                </c:pt>
                <c:pt idx="32">
                  <c:v>6.4922087535202368E-3</c:v>
                </c:pt>
                <c:pt idx="33">
                  <c:v>6.8986422624872628E-3</c:v>
                </c:pt>
                <c:pt idx="34">
                  <c:v>7.3271166086471187E-3</c:v>
                </c:pt>
                <c:pt idx="35">
                  <c:v>7.7786320188023752E-3</c:v>
                </c:pt>
                <c:pt idx="36">
                  <c:v>8.2542244907793331E-3</c:v>
                </c:pt>
                <c:pt idx="37">
                  <c:v>8.754966677893836E-3</c:v>
                </c:pt>
                <c:pt idx="38">
                  <c:v>9.2819687824838206E-3</c:v>
                </c:pt>
                <c:pt idx="39">
                  <c:v>9.836379458296159E-3</c:v>
                </c:pt>
                <c:pt idx="40">
                  <c:v>1.0419386721512493E-2</c:v>
                </c:pt>
                <c:pt idx="41">
                  <c:v>1.1032218870196061E-2</c:v>
                </c:pt>
                <c:pt idx="42">
                  <c:v>1.1676145411939474E-2</c:v>
                </c:pt>
                <c:pt idx="43">
                  <c:v>1.2352477999491523E-2</c:v>
                </c:pt>
                <c:pt idx="44">
                  <c:v>1.3062571374139917E-2</c:v>
                </c:pt>
                <c:pt idx="45">
                  <c:v>1.3807824316625764E-2</c:v>
                </c:pt>
                <c:pt idx="46">
                  <c:v>1.4589680605365151E-2</c:v>
                </c:pt>
                <c:pt idx="47">
                  <c:v>1.5409629981753348E-2</c:v>
                </c:pt>
                <c:pt idx="48">
                  <c:v>1.6269209122327051E-2</c:v>
                </c:pt>
                <c:pt idx="49">
                  <c:v>1.7170002617561495E-2</c:v>
                </c:pt>
                <c:pt idx="50">
                  <c:v>1.8113643957080081E-2</c:v>
                </c:pt>
                <c:pt idx="51">
                  <c:v>1.9101816521056181E-2</c:v>
                </c:pt>
                <c:pt idx="52">
                  <c:v>2.0136254577588775E-2</c:v>
                </c:pt>
                <c:pt idx="53">
                  <c:v>2.1218744285836484E-2</c:v>
                </c:pt>
                <c:pt idx="54">
                  <c:v>2.2351124704697422E-2</c:v>
                </c:pt>
                <c:pt idx="55">
                  <c:v>2.3535288806826114E-2</c:v>
                </c:pt>
                <c:pt idx="56">
                  <c:v>2.4773184497782676E-2</c:v>
                </c:pt>
                <c:pt idx="57">
                  <c:v>2.6066815640114132E-2</c:v>
                </c:pt>
                <c:pt idx="58">
                  <c:v>2.7418243082172594E-2</c:v>
                </c:pt>
                <c:pt idx="59">
                  <c:v>2.8829585691480714E-2</c:v>
                </c:pt>
                <c:pt idx="60">
                  <c:v>3.0303021392460945E-2</c:v>
                </c:pt>
              </c:numCache>
            </c:numRef>
          </c:val>
          <c:smooth val="0"/>
          <c:extLst>
            <c:ext xmlns:c16="http://schemas.microsoft.com/office/drawing/2014/chart" uri="{C3380CC4-5D6E-409C-BE32-E72D297353CC}">
              <c16:uniqueId val="{0000000E-F6BC-4D60-8CCD-2CCB728EB94E}"/>
            </c:ext>
          </c:extLst>
        </c:ser>
        <c:ser>
          <c:idx val="4"/>
          <c:order val="4"/>
          <c:tx>
            <c:strRef>
              <c:f>計算式!$F$1</c:f>
              <c:strCache>
                <c:ptCount val="1"/>
                <c:pt idx="0">
                  <c:v>50%</c:v>
                </c:pt>
              </c:strCache>
            </c:strRef>
          </c:tx>
          <c:spPr>
            <a:ln w="28575" cap="rnd">
              <a:solidFill>
                <a:schemeClr val="accent5"/>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計算式!$F$2:$F$62</c:f>
              <c:numCache>
                <c:formatCode>0.0000_ </c:formatCode>
                <c:ptCount val="61"/>
                <c:pt idx="0">
                  <c:v>8.7694892996889704E-4</c:v>
                </c:pt>
                <c:pt idx="1">
                  <c:v>9.4901179435694127E-4</c:v>
                </c:pt>
                <c:pt idx="2">
                  <c:v>1.0262893216143297E-3</c:v>
                </c:pt>
                <c:pt idx="3">
                  <c:v>1.1091053555251941E-3</c:v>
                </c:pt>
                <c:pt idx="4">
                  <c:v>1.1978003021497487E-3</c:v>
                </c:pt>
                <c:pt idx="5">
                  <c:v>1.2927317753732841E-3</c:v>
                </c:pt>
                <c:pt idx="6">
                  <c:v>1.3942752581487757E-3</c:v>
                </c:pt>
                <c:pt idx="7">
                  <c:v>1.5028247794605337E-3</c:v>
                </c:pt>
                <c:pt idx="8">
                  <c:v>1.6187936070251215E-3</c:v>
                </c:pt>
                <c:pt idx="9">
                  <c:v>1.7426149557345945E-3</c:v>
                </c:pt>
                <c:pt idx="10">
                  <c:v>1.8747427118358518E-3</c:v>
                </c:pt>
                <c:pt idx="11">
                  <c:v>2.0156521728287311E-3</c:v>
                </c:pt>
                <c:pt idx="12">
                  <c:v>2.1658408030542755E-3</c:v>
                </c:pt>
                <c:pt idx="13">
                  <c:v>2.3258290049334913E-3</c:v>
                </c:pt>
                <c:pt idx="14">
                  <c:v>2.4961609058058894E-3</c:v>
                </c:pt>
                <c:pt idx="15">
                  <c:v>2.6774051603061107E-3</c:v>
                </c:pt>
                <c:pt idx="16">
                  <c:v>2.870155768206149E-3</c:v>
                </c:pt>
                <c:pt idx="17">
                  <c:v>3.0750329076399368E-3</c:v>
                </c:pt>
                <c:pt idx="18">
                  <c:v>3.2926837836165465E-3</c:v>
                </c:pt>
                <c:pt idx="19">
                  <c:v>3.5237834917178482E-3</c:v>
                </c:pt>
                <c:pt idx="20">
                  <c:v>3.7690358968663308E-3</c:v>
                </c:pt>
                <c:pt idx="21">
                  <c:v>4.0291745270387754E-3</c:v>
                </c:pt>
                <c:pt idx="22">
                  <c:v>4.3049634817917595E-3</c:v>
                </c:pt>
                <c:pt idx="23">
                  <c:v>4.5971983554555134E-3</c:v>
                </c:pt>
                <c:pt idx="24">
                  <c:v>4.90670717484336E-3</c:v>
                </c:pt>
                <c:pt idx="25">
                  <c:v>5.234351351315147E-3</c:v>
                </c:pt>
                <c:pt idx="26">
                  <c:v>5.5810266470243727E-3</c:v>
                </c:pt>
                <c:pt idx="27">
                  <c:v>5.9476641551704807E-3</c:v>
                </c:pt>
                <c:pt idx="28">
                  <c:v>6.3352312940698086E-3</c:v>
                </c:pt>
                <c:pt idx="29">
                  <c:v>6.74473281485113E-3</c:v>
                </c:pt>
                <c:pt idx="30">
                  <c:v>7.1772118225744653E-3</c:v>
                </c:pt>
                <c:pt idx="31">
                  <c:v>7.633750810565082E-3</c:v>
                </c:pt>
                <c:pt idx="32">
                  <c:v>8.1154727077481746E-3</c:v>
                </c:pt>
                <c:pt idx="33">
                  <c:v>8.6235419387637024E-3</c:v>
                </c:pt>
                <c:pt idx="34">
                  <c:v>9.1591654966353929E-3</c:v>
                </c:pt>
                <c:pt idx="35">
                  <c:v>9.7235940277627837E-3</c:v>
                </c:pt>
                <c:pt idx="36">
                  <c:v>1.0318122929000612E-2</c:v>
                </c:pt>
                <c:pt idx="37">
                  <c:v>1.0944093456585672E-2</c:v>
                </c:pt>
                <c:pt idx="38">
                  <c:v>1.1602893846667763E-2</c:v>
                </c:pt>
                <c:pt idx="39">
                  <c:v>1.2295960447198025E-2</c:v>
                </c:pt>
                <c:pt idx="40">
                  <c:v>1.3024778860925642E-2</c:v>
                </c:pt>
                <c:pt idx="41">
                  <c:v>1.3790885099251624E-2</c:v>
                </c:pt>
                <c:pt idx="42">
                  <c:v>1.4595866746686994E-2</c:v>
                </c:pt>
                <c:pt idx="43">
                  <c:v>1.54413641356617E-2</c:v>
                </c:pt>
                <c:pt idx="44">
                  <c:v>1.6329071531430334E-2</c:v>
                </c:pt>
                <c:pt idx="45">
                  <c:v>1.7260738326820756E-2</c:v>
                </c:pt>
                <c:pt idx="46">
                  <c:v>1.8238170246572691E-2</c:v>
                </c:pt>
                <c:pt idx="47">
                  <c:v>1.9263230561014828E-2</c:v>
                </c:pt>
                <c:pt idx="48">
                  <c:v>2.0337841308830634E-2</c:v>
                </c:pt>
                <c:pt idx="49">
                  <c:v>2.1463984528666262E-2</c:v>
                </c:pt>
                <c:pt idx="50">
                  <c:v>2.2643703499336663E-2</c:v>
                </c:pt>
                <c:pt idx="51">
                  <c:v>2.3879103988390459E-2</c:v>
                </c:pt>
                <c:pt idx="52">
                  <c:v>2.5172355508798039E-2</c:v>
                </c:pt>
                <c:pt idx="53">
                  <c:v>2.6525692583533284E-2</c:v>
                </c:pt>
                <c:pt idx="54">
                  <c:v>2.7941416017824509E-2</c:v>
                </c:pt>
                <c:pt idx="55">
                  <c:v>2.9421894178857166E-2</c:v>
                </c:pt>
                <c:pt idx="56">
                  <c:v>3.0969564282717861E-2</c:v>
                </c:pt>
                <c:pt idx="57">
                  <c:v>3.2586933688377118E-2</c:v>
                </c:pt>
                <c:pt idx="58">
                  <c:v>3.4276581198516884E-2</c:v>
                </c:pt>
                <c:pt idx="59">
                  <c:v>3.6041158367017941E-2</c:v>
                </c:pt>
                <c:pt idx="60">
                  <c:v>3.7883390812932391E-2</c:v>
                </c:pt>
              </c:numCache>
            </c:numRef>
          </c:val>
          <c:smooth val="0"/>
          <c:extLst>
            <c:ext xmlns:c16="http://schemas.microsoft.com/office/drawing/2014/chart" uri="{C3380CC4-5D6E-409C-BE32-E72D297353CC}">
              <c16:uniqueId val="{0000000F-F6BC-4D60-8CCD-2CCB728EB94E}"/>
            </c:ext>
          </c:extLst>
        </c:ser>
        <c:ser>
          <c:idx val="5"/>
          <c:order val="5"/>
          <c:tx>
            <c:strRef>
              <c:f>計算式!$G$1</c:f>
              <c:strCache>
                <c:ptCount val="1"/>
                <c:pt idx="0">
                  <c:v>60%</c:v>
                </c:pt>
              </c:strCache>
            </c:strRef>
          </c:tx>
          <c:spPr>
            <a:ln w="28575" cap="rnd">
              <a:solidFill>
                <a:schemeClr val="accent6"/>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計算式!$G$2:$G$62</c:f>
              <c:numCache>
                <c:formatCode>0.0000_ </c:formatCode>
                <c:ptCount val="61"/>
                <c:pt idx="0">
                  <c:v>1.0523416833257413E-3</c:v>
                </c:pt>
                <c:pt idx="1">
                  <c:v>1.1388176283130909E-3</c:v>
                </c:pt>
                <c:pt idx="2">
                  <c:v>1.2315512500140342E-3</c:v>
                </c:pt>
                <c:pt idx="3">
                  <c:v>1.3309311730704001E-3</c:v>
                </c:pt>
                <c:pt idx="4">
                  <c:v>1.4373658985195941E-3</c:v>
                </c:pt>
                <c:pt idx="5">
                  <c:v>1.5512845786629487E-3</c:v>
                </c:pt>
                <c:pt idx="6">
                  <c:v>1.6731378107902775E-3</c:v>
                </c:pt>
                <c:pt idx="7">
                  <c:v>1.8033984497959766E-3</c:v>
                </c:pt>
                <c:pt idx="8">
                  <c:v>1.9425624397087908E-3</c:v>
                </c:pt>
                <c:pt idx="9">
                  <c:v>2.0911496641441481E-3</c:v>
                </c:pt>
                <c:pt idx="10">
                  <c:v>2.249704815674749E-3</c:v>
                </c:pt>
                <c:pt idx="11">
                  <c:v>2.4187982841019271E-3</c:v>
                </c:pt>
                <c:pt idx="12">
                  <c:v>2.5990270635971643E-3</c:v>
                </c:pt>
                <c:pt idx="13">
                  <c:v>2.7910156786700889E-3</c:v>
                </c:pt>
                <c:pt idx="14">
                  <c:v>2.995417128906404E-3</c:v>
                </c:pt>
                <c:pt idx="15">
                  <c:v>3.2129138524063295E-3</c:v>
                </c:pt>
                <c:pt idx="16">
                  <c:v>3.4442187078415629E-3</c:v>
                </c:pt>
                <c:pt idx="17">
                  <c:v>3.690075975036268E-3</c:v>
                </c:pt>
                <c:pt idx="18">
                  <c:v>3.9512623739653974E-3</c:v>
                </c:pt>
                <c:pt idx="19">
                  <c:v>4.2285881020516008E-3</c:v>
                </c:pt>
                <c:pt idx="20">
                  <c:v>4.5228978896302832E-3</c:v>
                </c:pt>
                <c:pt idx="21">
                  <c:v>4.8350720734408534E-3</c:v>
                </c:pt>
                <c:pt idx="22">
                  <c:v>5.1660276879910852E-3</c:v>
                </c:pt>
                <c:pt idx="23">
                  <c:v>5.5167195746307195E-3</c:v>
                </c:pt>
                <c:pt idx="24">
                  <c:v>5.8881415081598913E-3</c:v>
                </c:pt>
                <c:pt idx="25">
                  <c:v>6.2813273407879965E-3</c:v>
                </c:pt>
                <c:pt idx="26">
                  <c:v>6.6973521632488226E-3</c:v>
                </c:pt>
                <c:pt idx="27">
                  <c:v>7.1373334828686253E-3</c:v>
                </c:pt>
                <c:pt idx="28">
                  <c:v>7.6024324183749867E-3</c:v>
                </c:pt>
                <c:pt idx="29">
                  <c:v>8.0938549112259152E-3</c:v>
                </c:pt>
                <c:pt idx="30">
                  <c:v>8.6128529532309706E-3</c:v>
                </c:pt>
                <c:pt idx="31">
                  <c:v>9.1607258302286824E-3</c:v>
                </c:pt>
                <c:pt idx="32">
                  <c:v>9.7388213815779653E-3</c:v>
                </c:pt>
                <c:pt idx="33">
                  <c:v>1.034853727521483E-2</c:v>
                </c:pt>
                <c:pt idx="34">
                  <c:v>1.09913222980202E-2</c:v>
                </c:pt>
                <c:pt idx="35">
                  <c:v>1.1668677661239517E-2</c:v>
                </c:pt>
                <c:pt idx="36">
                  <c:v>1.2382158320690378E-2</c:v>
                </c:pt>
                <c:pt idx="37">
                  <c:v>1.3133374311490798E-2</c:v>
                </c:pt>
                <c:pt idx="38">
                  <c:v>1.3923992097037402E-2</c:v>
                </c:pt>
                <c:pt idx="39">
                  <c:v>1.4755735931960421E-2</c:v>
                </c:pt>
                <c:pt idx="40">
                  <c:v>1.5630389238780691E-2</c:v>
                </c:pt>
                <c:pt idx="41">
                  <c:v>1.6549795997992705E-2</c:v>
                </c:pt>
                <c:pt idx="42">
                  <c:v>1.7515862151297426E-2</c:v>
                </c:pt>
                <c:pt idx="43">
                  <c:v>1.8530557017708983E-2</c:v>
                </c:pt>
                <c:pt idx="44">
                  <c:v>1.9595914722260528E-2</c:v>
                </c:pt>
                <c:pt idx="45">
                  <c:v>2.0714035637036429E-2</c:v>
                </c:pt>
                <c:pt idx="46">
                  <c:v>2.1887087834260615E-2</c:v>
                </c:pt>
                <c:pt idx="47">
                  <c:v>2.3117308551174616E-2</c:v>
                </c:pt>
                <c:pt idx="48">
                  <c:v>2.440700566644264E-2</c:v>
                </c:pt>
                <c:pt idx="49">
                  <c:v>2.5758559187826803E-2</c:v>
                </c:pt>
                <c:pt idx="50">
                  <c:v>2.7174422750880962E-2</c:v>
                </c:pt>
                <c:pt idx="51">
                  <c:v>2.8657125128418864E-2</c:v>
                </c:pt>
                <c:pt idx="52">
                  <c:v>3.0209271750519601E-2</c:v>
                </c:pt>
                <c:pt idx="53">
                  <c:v>3.1833546234842094E-2</c:v>
                </c:pt>
                <c:pt idx="54">
                  <c:v>3.3532711927029793E-2</c:v>
                </c:pt>
                <c:pt idx="55">
                  <c:v>3.5309613450996612E-2</c:v>
                </c:pt>
                <c:pt idx="56">
                  <c:v>3.7167178268896817E-2</c:v>
                </c:pt>
                <c:pt idx="57">
                  <c:v>3.9108418250593344E-2</c:v>
                </c:pt>
                <c:pt idx="58">
                  <c:v>4.1136431252451908E-2</c:v>
                </c:pt>
                <c:pt idx="59">
                  <c:v>4.325440270530246E-2</c:v>
                </c:pt>
                <c:pt idx="60">
                  <c:v>4.5465607211424133E-2</c:v>
                </c:pt>
              </c:numCache>
            </c:numRef>
          </c:val>
          <c:smooth val="0"/>
          <c:extLst>
            <c:ext xmlns:c16="http://schemas.microsoft.com/office/drawing/2014/chart" uri="{C3380CC4-5D6E-409C-BE32-E72D297353CC}">
              <c16:uniqueId val="{00000010-F6BC-4D60-8CCD-2CCB728EB94E}"/>
            </c:ext>
          </c:extLst>
        </c:ser>
        <c:ser>
          <c:idx val="6"/>
          <c:order val="6"/>
          <c:tx>
            <c:strRef>
              <c:f>計算式!$H$1</c:f>
              <c:strCache>
                <c:ptCount val="1"/>
                <c:pt idx="0">
                  <c:v>70%</c:v>
                </c:pt>
              </c:strCache>
            </c:strRef>
          </c:tx>
          <c:spPr>
            <a:ln w="28575" cap="rnd">
              <a:solidFill>
                <a:schemeClr val="accent1">
                  <a:lumMod val="60000"/>
                </a:schemeClr>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計算式!$H$2:$H$62</c:f>
              <c:numCache>
                <c:formatCode>0.0000_ </c:formatCode>
                <c:ptCount val="61"/>
                <c:pt idx="0">
                  <c:v>1.2277354258231306E-3</c:v>
                </c:pt>
                <c:pt idx="1">
                  <c:v>1.3286246206555712E-3</c:v>
                </c:pt>
                <c:pt idx="2">
                  <c:v>1.4368145331373123E-3</c:v>
                </c:pt>
                <c:pt idx="3">
                  <c:v>1.5527585728018244E-3</c:v>
                </c:pt>
                <c:pt idx="4">
                  <c:v>1.6769333402524883E-3</c:v>
                </c:pt>
                <c:pt idx="5">
                  <c:v>1.8098395314201574E-3</c:v>
                </c:pt>
                <c:pt idx="6">
                  <c:v>1.9520028638474944E-3</c:v>
                </c:pt>
                <c:pt idx="7">
                  <c:v>2.1039750250441231E-3</c:v>
                </c:pt>
                <c:pt idx="8">
                  <c:v>2.2663346429414809E-3</c:v>
                </c:pt>
                <c:pt idx="9">
                  <c:v>2.4396882784611098E-3</c:v>
                </c:pt>
                <c:pt idx="10">
                  <c:v>2.6246714401949732E-3</c:v>
                </c:pt>
                <c:pt idx="11">
                  <c:v>2.8219496211813523E-3</c:v>
                </c:pt>
                <c:pt idx="12">
                  <c:v>3.0322193577448525E-3</c:v>
                </c:pt>
                <c:pt idx="13">
                  <c:v>3.2562093103542197E-3</c:v>
                </c:pt>
                <c:pt idx="14">
                  <c:v>3.4946813664369593E-3</c:v>
                </c:pt>
                <c:pt idx="15">
                  <c:v>3.7484317650751846E-3</c:v>
                </c:pt>
                <c:pt idx="16">
                  <c:v>4.0182922434928593E-3</c:v>
                </c:pt>
                <c:pt idx="17">
                  <c:v>4.3051312052304952E-3</c:v>
                </c:pt>
                <c:pt idx="18">
                  <c:v>4.6098549098895734E-3</c:v>
                </c:pt>
                <c:pt idx="19">
                  <c:v>4.9334086843154665E-3</c:v>
                </c:pt>
                <c:pt idx="20">
                  <c:v>5.2767781550745099E-3</c:v>
                </c:pt>
                <c:pt idx="21">
                  <c:v>5.6409905020680341E-3</c:v>
                </c:pt>
                <c:pt idx="22">
                  <c:v>6.0271157331138105E-3</c:v>
                </c:pt>
                <c:pt idx="23">
                  <c:v>6.4362679793134089E-3</c:v>
                </c:pt>
                <c:pt idx="24">
                  <c:v>6.8696068110123947E-3</c:v>
                </c:pt>
                <c:pt idx="25">
                  <c:v>7.3283385741493637E-3</c:v>
                </c:pt>
                <c:pt idx="26">
                  <c:v>7.8137177467791814E-3</c:v>
                </c:pt>
                <c:pt idx="27">
                  <c:v>8.3270483155459679E-3</c:v>
                </c:pt>
                <c:pt idx="28">
                  <c:v>8.8696851718718106E-3</c:v>
                </c:pt>
                <c:pt idx="29">
                  <c:v>9.4430355276185571E-3</c:v>
                </c:pt>
                <c:pt idx="30">
                  <c:v>1.0048560349971734E-2</c:v>
                </c:pt>
                <c:pt idx="31">
                  <c:v>1.0687775815288176E-2</c:v>
                </c:pt>
                <c:pt idx="32">
                  <c:v>1.1362254781642166E-2</c:v>
                </c:pt>
                <c:pt idx="33">
                  <c:v>1.20736282797986E-2</c:v>
                </c:pt>
                <c:pt idx="34">
                  <c:v>1.2823587022336481E-2</c:v>
                </c:pt>
                <c:pt idx="35">
                  <c:v>1.3613882930641266E-2</c:v>
                </c:pt>
                <c:pt idx="36">
                  <c:v>1.4446330679480751E-2</c:v>
                </c:pt>
                <c:pt idx="37">
                  <c:v>1.5322809258876188E-2</c:v>
                </c:pt>
                <c:pt idx="38">
                  <c:v>1.6245263552978059E-2</c:v>
                </c:pt>
                <c:pt idx="39">
                  <c:v>1.7215705935654434E-2</c:v>
                </c:pt>
                <c:pt idx="40">
                  <c:v>1.8236217882499621E-2</c:v>
                </c:pt>
                <c:pt idx="41">
                  <c:v>1.930895159897085E-2</c:v>
                </c:pt>
                <c:pt idx="42">
                  <c:v>2.0436131664362374E-2</c:v>
                </c:pt>
                <c:pt idx="43">
                  <c:v>2.1620056691328333E-2</c:v>
                </c:pt>
                <c:pt idx="44">
                  <c:v>2.2863101000669156E-2</c:v>
                </c:pt>
                <c:pt idx="45">
                  <c:v>2.41677163111002E-2</c:v>
                </c:pt>
                <c:pt idx="46">
                  <c:v>2.5536433443726764E-2</c:v>
                </c:pt>
                <c:pt idx="47">
                  <c:v>2.6971864040955685E-2</c:v>
                </c:pt>
                <c:pt idx="48">
                  <c:v>2.8476702299580693E-2</c:v>
                </c:pt>
                <c:pt idx="49">
                  <c:v>3.0053726717787423E-2</c:v>
                </c:pt>
                <c:pt idx="50">
                  <c:v>3.1705801855832945E-2</c:v>
                </c:pt>
                <c:pt idx="51">
                  <c:v>3.3435880110165253E-2</c:v>
                </c:pt>
                <c:pt idx="52">
                  <c:v>3.5247003500759315E-2</c:v>
                </c:pt>
                <c:pt idx="53">
                  <c:v>3.714230547145965E-2</c:v>
                </c:pt>
                <c:pt idx="54">
                  <c:v>3.9125012703132067E-2</c:v>
                </c:pt>
                <c:pt idx="55">
                  <c:v>4.119844693944303E-2</c:v>
                </c:pt>
                <c:pt idx="56">
                  <c:v>4.3366026825100476E-2</c:v>
                </c:pt>
                <c:pt idx="57">
                  <c:v>4.5631269756407508E-2</c:v>
                </c:pt>
                <c:pt idx="58">
                  <c:v>4.7997793743998346E-2</c:v>
                </c:pt>
                <c:pt idx="59">
                  <c:v>5.0469319287645829E-2</c:v>
                </c:pt>
                <c:pt idx="60">
                  <c:v>5.3049671263050394E-2</c:v>
                </c:pt>
              </c:numCache>
            </c:numRef>
          </c:val>
          <c:smooth val="0"/>
          <c:extLst>
            <c:ext xmlns:c16="http://schemas.microsoft.com/office/drawing/2014/chart" uri="{C3380CC4-5D6E-409C-BE32-E72D297353CC}">
              <c16:uniqueId val="{00000011-F6BC-4D60-8CCD-2CCB728EB94E}"/>
            </c:ext>
          </c:extLst>
        </c:ser>
        <c:ser>
          <c:idx val="7"/>
          <c:order val="7"/>
          <c:tx>
            <c:strRef>
              <c:f>計算式!$I$1</c:f>
              <c:strCache>
                <c:ptCount val="1"/>
                <c:pt idx="0">
                  <c:v>80%</c:v>
                </c:pt>
              </c:strCache>
            </c:strRef>
          </c:tx>
          <c:spPr>
            <a:ln w="28575" cap="rnd">
              <a:solidFill>
                <a:schemeClr val="accent2">
                  <a:lumMod val="60000"/>
                </a:schemeClr>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計算式!$I$2:$I$62</c:f>
              <c:numCache>
                <c:formatCode>0.0000_ </c:formatCode>
                <c:ptCount val="61"/>
                <c:pt idx="0">
                  <c:v>1.4031301574694334E-3</c:v>
                </c:pt>
                <c:pt idx="1">
                  <c:v>1.5184327713949873E-3</c:v>
                </c:pt>
                <c:pt idx="2">
                  <c:v>1.6420791709975745E-3</c:v>
                </c:pt>
                <c:pt idx="3">
                  <c:v>1.7745875547363961E-3</c:v>
                </c:pt>
                <c:pt idx="4">
                  <c:v>1.9165026273697534E-3</c:v>
                </c:pt>
                <c:pt idx="5">
                  <c:v>2.068396633671715E-3</c:v>
                </c:pt>
                <c:pt idx="6">
                  <c:v>2.2308704173540582E-3</c:v>
                </c:pt>
                <c:pt idx="7">
                  <c:v>2.4045545052470861E-3</c:v>
                </c:pt>
                <c:pt idx="8">
                  <c:v>2.5901102167758252E-3</c:v>
                </c:pt>
                <c:pt idx="9">
                  <c:v>2.7882307987511391E-3</c:v>
                </c:pt>
                <c:pt idx="10">
                  <c:v>2.9996425854782816E-3</c:v>
                </c:pt>
                <c:pt idx="11">
                  <c:v>3.2251061841686171E-3</c:v>
                </c:pt>
                <c:pt idx="12">
                  <c:v>3.465417685623398E-3</c:v>
                </c:pt>
                <c:pt idx="13">
                  <c:v>3.721409900141995E-3</c:v>
                </c:pt>
                <c:pt idx="14">
                  <c:v>3.9939536185905388E-3</c:v>
                </c:pt>
                <c:pt idx="15">
                  <c:v>4.2839588985508206E-3</c:v>
                </c:pt>
                <c:pt idx="16">
                  <c:v>4.5923763754534119E-3</c:v>
                </c:pt>
                <c:pt idx="17">
                  <c:v>4.9201985985834126E-3</c:v>
                </c:pt>
                <c:pt idx="18">
                  <c:v>5.2684613918320324E-3</c:v>
                </c:pt>
                <c:pt idx="19">
                  <c:v>5.6382452390523726E-3</c:v>
                </c:pt>
                <c:pt idx="20">
                  <c:v>6.0306766938633795E-3</c:v>
                </c:pt>
                <c:pt idx="21">
                  <c:v>6.446929813731973E-3</c:v>
                </c:pt>
                <c:pt idx="22">
                  <c:v>6.8882276181499403E-3</c:v>
                </c:pt>
                <c:pt idx="23">
                  <c:v>7.3558435707092047E-3</c:v>
                </c:pt>
                <c:pt idx="24">
                  <c:v>7.851103084866775E-3</c:v>
                </c:pt>
                <c:pt idx="25">
                  <c:v>8.3753850531788736E-3</c:v>
                </c:pt>
                <c:pt idx="26">
                  <c:v>8.9301233997726489E-3</c:v>
                </c:pt>
                <c:pt idx="27">
                  <c:v>9.5168086558134156E-3</c:v>
                </c:pt>
                <c:pt idx="28">
                  <c:v>1.0136989557715621E-2</c:v>
                </c:pt>
                <c:pt idx="29">
                  <c:v>1.0792274667836717E-2</c:v>
                </c:pt>
                <c:pt idx="30">
                  <c:v>1.1484334017384907E-2</c:v>
                </c:pt>
                <c:pt idx="31">
                  <c:v>1.221490077126423E-2</c:v>
                </c:pt>
                <c:pt idx="32">
                  <c:v>1.2985772914574031E-2</c:v>
                </c:pt>
                <c:pt idx="33">
                  <c:v>1.379881496047386E-2</c:v>
                </c:pt>
                <c:pt idx="34">
                  <c:v>1.4655959679120293E-2</c:v>
                </c:pt>
                <c:pt idx="35">
                  <c:v>1.5559209847378162E-2</c:v>
                </c:pt>
                <c:pt idx="36">
                  <c:v>1.6510640019005662E-2</c:v>
                </c:pt>
                <c:pt idx="37">
                  <c:v>1.7512398315011109E-2</c:v>
                </c:pt>
                <c:pt idx="38">
                  <c:v>1.8566708233877939E-2</c:v>
                </c:pt>
                <c:pt idx="39">
                  <c:v>1.9675870481354808E-2</c:v>
                </c:pt>
                <c:pt idx="40">
                  <c:v>2.0842264819509019E-2</c:v>
                </c:pt>
                <c:pt idx="41">
                  <c:v>2.2068351934743387E-2</c:v>
                </c:pt>
                <c:pt idx="42">
                  <c:v>2.3356675324480686E-2</c:v>
                </c:pt>
                <c:pt idx="43">
                  <c:v>2.4709863202223816E-2</c:v>
                </c:pt>
                <c:pt idx="44">
                  <c:v>2.6130630420706229E-2</c:v>
                </c:pt>
                <c:pt idx="45">
                  <c:v>2.7621780412853663E-2</c:v>
                </c:pt>
                <c:pt idx="46">
                  <c:v>2.9186207150286646E-2</c:v>
                </c:pt>
                <c:pt idx="47">
                  <c:v>3.0826897119103015E-2</c:v>
                </c:pt>
                <c:pt idx="48">
                  <c:v>3.2546931312689729E-2</c:v>
                </c:pt>
                <c:pt idx="49">
                  <c:v>3.434948724132629E-2</c:v>
                </c:pt>
                <c:pt idx="50">
                  <c:v>3.6237840958354584E-2</c:v>
                </c:pt>
                <c:pt idx="51">
                  <c:v>3.8215369102705357E-2</c:v>
                </c:pt>
                <c:pt idx="52">
                  <c:v>4.0285550957587207E-2</c:v>
                </c:pt>
                <c:pt idx="53">
                  <c:v>4.2451970525161767E-2</c:v>
                </c:pt>
                <c:pt idx="54">
                  <c:v>4.4718318617047483E-2</c:v>
                </c:pt>
                <c:pt idx="55">
                  <c:v>4.7088394960514701E-2</c:v>
                </c:pt>
                <c:pt idx="56">
                  <c:v>4.9566110320256686E-2</c:v>
                </c:pt>
                <c:pt idx="57">
                  <c:v>5.2155488635644433E-2</c:v>
                </c:pt>
                <c:pt idx="58">
                  <c:v>5.4860669173397381E-2</c:v>
                </c:pt>
                <c:pt idx="59">
                  <c:v>5.7685908695629132E-2</c:v>
                </c:pt>
                <c:pt idx="60">
                  <c:v>6.0635583643254463E-2</c:v>
                </c:pt>
              </c:numCache>
            </c:numRef>
          </c:val>
          <c:smooth val="0"/>
          <c:extLst>
            <c:ext xmlns:c16="http://schemas.microsoft.com/office/drawing/2014/chart" uri="{C3380CC4-5D6E-409C-BE32-E72D297353CC}">
              <c16:uniqueId val="{00000012-F6BC-4D60-8CCD-2CCB728EB94E}"/>
            </c:ext>
          </c:extLst>
        </c:ser>
        <c:ser>
          <c:idx val="8"/>
          <c:order val="8"/>
          <c:tx>
            <c:strRef>
              <c:f>計算式!$J$1</c:f>
              <c:strCache>
                <c:ptCount val="1"/>
                <c:pt idx="0">
                  <c:v>90%</c:v>
                </c:pt>
              </c:strCache>
            </c:strRef>
          </c:tx>
          <c:spPr>
            <a:ln w="28575" cap="rnd">
              <a:solidFill>
                <a:schemeClr val="accent3">
                  <a:lumMod val="60000"/>
                </a:schemeClr>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計算式!$J$2:$J$62</c:f>
              <c:numCache>
                <c:formatCode>0.0000_ </c:formatCode>
                <c:ptCount val="61"/>
                <c:pt idx="0">
                  <c:v>1.5785258782730163E-3</c:v>
                </c:pt>
                <c:pt idx="1">
                  <c:v>1.708242080541942E-3</c:v>
                </c:pt>
                <c:pt idx="2">
                  <c:v>1.8473451636082338E-3</c:v>
                </c:pt>
                <c:pt idx="3">
                  <c:v>1.9964181188910413E-3</c:v>
                </c:pt>
                <c:pt idx="4">
                  <c:v>2.1560737598927122E-3</c:v>
                </c:pt>
                <c:pt idx="5">
                  <c:v>2.326955885444426E-3</c:v>
                </c:pt>
                <c:pt idx="6">
                  <c:v>2.5097404713435986E-3</c:v>
                </c:pt>
                <c:pt idx="7">
                  <c:v>2.7051368904469769E-3</c:v>
                </c:pt>
                <c:pt idx="8">
                  <c:v>2.9138891612644582E-3</c:v>
                </c:pt>
                <c:pt idx="9">
                  <c:v>3.1367772250798938E-3</c:v>
                </c:pt>
                <c:pt idx="10">
                  <c:v>3.3746182516064295E-3</c:v>
                </c:pt>
                <c:pt idx="11">
                  <c:v>3.6282679731653332E-3</c:v>
                </c:pt>
                <c:pt idx="12">
                  <c:v>3.8986220473588634E-3</c:v>
                </c:pt>
                <c:pt idx="13">
                  <c:v>4.1866174481895273E-3</c:v>
                </c:pt>
                <c:pt idx="14">
                  <c:v>4.4932338855601288E-3</c:v>
                </c:pt>
                <c:pt idx="15">
                  <c:v>4.8194952530713946E-3</c:v>
                </c:pt>
                <c:pt idx="16">
                  <c:v>5.166471104016605E-3</c:v>
                </c:pt>
                <c:pt idx="17">
                  <c:v>5.5352781554558221E-3</c:v>
                </c:pt>
                <c:pt idx="18">
                  <c:v>5.9270818202357464E-3</c:v>
                </c:pt>
                <c:pt idx="19">
                  <c:v>6.343097766805271E-3</c:v>
                </c:pt>
                <c:pt idx="20">
                  <c:v>6.7845935066612895E-3</c:v>
                </c:pt>
                <c:pt idx="21">
                  <c:v>7.2528900092443619E-3</c:v>
                </c:pt>
                <c:pt idx="22">
                  <c:v>7.7493633440895229E-3</c:v>
                </c:pt>
                <c:pt idx="23">
                  <c:v>8.2754463500237969E-3</c:v>
                </c:pt>
                <c:pt idx="24">
                  <c:v>8.8326303311890286E-3</c:v>
                </c:pt>
                <c:pt idx="25">
                  <c:v>9.4224667796562779E-3</c:v>
                </c:pt>
                <c:pt idx="26">
                  <c:v>1.0046569124386565E-2</c:v>
                </c:pt>
                <c:pt idx="27">
                  <c:v>1.0706614506282072E-2</c:v>
                </c:pt>
                <c:pt idx="28">
                  <c:v>1.1404345579062003E-2</c:v>
                </c:pt>
                <c:pt idx="29">
                  <c:v>1.2141572335688387E-2</c:v>
                </c:pt>
                <c:pt idx="30">
                  <c:v>1.2920173960059064E-2</c:v>
                </c:pt>
                <c:pt idx="31">
                  <c:v>1.3742100703678057E-2</c:v>
                </c:pt>
                <c:pt idx="32">
                  <c:v>1.4609375787007512E-2</c:v>
                </c:pt>
                <c:pt idx="33">
                  <c:v>1.5524097325200329E-2</c:v>
                </c:pt>
                <c:pt idx="34">
                  <c:v>1.6488440277908811E-2</c:v>
                </c:pt>
                <c:pt idx="35">
                  <c:v>1.7504658422861735E-2</c:v>
                </c:pt>
                <c:pt idx="36">
                  <c:v>1.8575086352900852E-2</c:v>
                </c:pt>
                <c:pt idx="37">
                  <c:v>1.9702141496167124E-2</c:v>
                </c:pt>
                <c:pt idx="38">
                  <c:v>2.0888326159128133E-2</c:v>
                </c:pt>
                <c:pt idx="39">
                  <c:v>2.2136229592139914E-2</c:v>
                </c:pt>
                <c:pt idx="40">
                  <c:v>2.3448530077240043E-2</c:v>
                </c:pt>
                <c:pt idx="41">
                  <c:v>2.4827997037873424E-2</c:v>
                </c:pt>
                <c:pt idx="42">
                  <c:v>2.6277493170258452E-2</c:v>
                </c:pt>
                <c:pt idx="43">
                  <c:v>2.7799976596108535E-2</c:v>
                </c:pt>
                <c:pt idx="44">
                  <c:v>2.9398503036433109E-2</c:v>
                </c:pt>
                <c:pt idx="45">
                  <c:v>3.1076228006152583E-2</c:v>
                </c:pt>
                <c:pt idx="46">
                  <c:v>3.2836409029273442E-2</c:v>
                </c:pt>
                <c:pt idx="47">
                  <c:v>3.468240787438355E-2</c:v>
                </c:pt>
                <c:pt idx="48">
                  <c:v>3.6617692810242027E-2</c:v>
                </c:pt>
                <c:pt idx="49">
                  <c:v>3.86458408812555E-2</c:v>
                </c:pt>
                <c:pt idx="50">
                  <c:v>4.0770540202649801E-2</c:v>
                </c:pt>
                <c:pt idx="51">
                  <c:v>4.2995592275166895E-2</c:v>
                </c:pt>
                <c:pt idx="52">
                  <c:v>4.5324914319137405E-2</c:v>
                </c:pt>
                <c:pt idx="53">
                  <c:v>4.7762541627803363E-2</c:v>
                </c:pt>
                <c:pt idx="54">
                  <c:v>5.0312629939789556E-2</c:v>
                </c:pt>
                <c:pt idx="55">
                  <c:v>5.2979457830649612E-2</c:v>
                </c:pt>
                <c:pt idx="56">
                  <c:v>5.5767429123440314E-2</c:v>
                </c:pt>
                <c:pt idx="57">
                  <c:v>5.8681075318309184E-2</c:v>
                </c:pt>
                <c:pt idx="58">
                  <c:v>6.1725058041110836E-2</c:v>
                </c:pt>
                <c:pt idx="59">
                  <c:v>6.4904171511103184E-2</c:v>
                </c:pt>
                <c:pt idx="60">
                  <c:v>6.8223345027808899E-2</c:v>
                </c:pt>
              </c:numCache>
            </c:numRef>
          </c:val>
          <c:smooth val="0"/>
          <c:extLst>
            <c:ext xmlns:c16="http://schemas.microsoft.com/office/drawing/2014/chart" uri="{C3380CC4-5D6E-409C-BE32-E72D297353CC}">
              <c16:uniqueId val="{00000013-F6BC-4D60-8CCD-2CCB728EB94E}"/>
            </c:ext>
          </c:extLst>
        </c:ser>
        <c:ser>
          <c:idx val="9"/>
          <c:order val="9"/>
          <c:tx>
            <c:strRef>
              <c:f>計算式!$K$1</c:f>
              <c:strCache>
                <c:ptCount val="1"/>
                <c:pt idx="0">
                  <c:v>100%</c:v>
                </c:pt>
              </c:strCache>
            </c:strRef>
          </c:tx>
          <c:spPr>
            <a:ln w="28575" cap="rnd">
              <a:solidFill>
                <a:schemeClr val="accent4">
                  <a:lumMod val="60000"/>
                </a:schemeClr>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計算式!$K$2:$K$62</c:f>
              <c:numCache>
                <c:formatCode>0.0000_ </c:formatCode>
                <c:ptCount val="61"/>
                <c:pt idx="0">
                  <c:v>1.7539225882422474E-3</c:v>
                </c:pt>
                <c:pt idx="1">
                  <c:v>1.898052548107041E-3</c:v>
                </c:pt>
                <c:pt idx="2">
                  <c:v>2.0526125109827016E-3</c:v>
                </c:pt>
                <c:pt idx="3">
                  <c:v>2.2182502652826892E-3</c:v>
                </c:pt>
                <c:pt idx="4">
                  <c:v>2.395646737842688E-3</c:v>
                </c:pt>
                <c:pt idx="5">
                  <c:v>2.585517286765095E-3</c:v>
                </c:pt>
                <c:pt idx="6">
                  <c:v>2.7886130258497461E-3</c:v>
                </c:pt>
                <c:pt idx="7">
                  <c:v>3.0057221806859113E-3</c:v>
                </c:pt>
                <c:pt idx="8">
                  <c:v>3.2376714764600135E-3</c:v>
                </c:pt>
                <c:pt idx="9">
                  <c:v>3.4853275575130369E-3</c:v>
                </c:pt>
                <c:pt idx="10">
                  <c:v>3.7495984386611758E-3</c:v>
                </c:pt>
                <c:pt idx="11">
                  <c:v>4.0314349882731165E-3</c:v>
                </c:pt>
                <c:pt idx="12">
                  <c:v>4.331832443077316E-3</c:v>
                </c:pt>
                <c:pt idx="13">
                  <c:v>4.6518319546529352E-3</c:v>
                </c:pt>
                <c:pt idx="14">
                  <c:v>4.9925221675387235E-3</c:v>
                </c:pt>
                <c:pt idx="15">
                  <c:v>5.3550408288750651E-3</c:v>
                </c:pt>
                <c:pt idx="16">
                  <c:v>5.7405764294758332E-3</c:v>
                </c:pt>
                <c:pt idx="17">
                  <c:v>6.1503698762085477E-3</c:v>
                </c:pt>
                <c:pt idx="18">
                  <c:v>6.5857161955437133E-3</c:v>
                </c:pt>
                <c:pt idx="19">
                  <c:v>7.0479662681171397E-3</c:v>
                </c:pt>
                <c:pt idx="20">
                  <c:v>7.5385285941326746E-3</c:v>
                </c:pt>
                <c:pt idx="21">
                  <c:v>8.0588710894169413E-3</c:v>
                </c:pt>
                <c:pt idx="22">
                  <c:v>8.6105229119226665E-3</c:v>
                </c:pt>
                <c:pt idx="23">
                  <c:v>9.1950763184629487E-3</c:v>
                </c:pt>
                <c:pt idx="24">
                  <c:v>9.814188551445252E-3</c:v>
                </c:pt>
                <c:pt idx="25">
                  <c:v>1.0469583755361445E-2</c:v>
                </c:pt>
                <c:pt idx="26">
                  <c:v>1.1163054922778427E-2</c:v>
                </c:pt>
                <c:pt idx="27">
                  <c:v>1.1896465869563236E-2</c:v>
                </c:pt>
                <c:pt idx="28">
                  <c:v>1.2671753239066802E-2</c:v>
                </c:pt>
                <c:pt idx="29">
                  <c:v>1.3490928534981886E-2</c:v>
                </c:pt>
                <c:pt idx="30">
                  <c:v>1.4356080182583211E-2</c:v>
                </c:pt>
                <c:pt idx="31">
                  <c:v>1.5269375618051403E-2</c:v>
                </c:pt>
                <c:pt idx="32">
                  <c:v>1.6233063405577237E-2</c:v>
                </c:pt>
                <c:pt idx="33">
                  <c:v>1.7249475381938627E-2</c:v>
                </c:pt>
                <c:pt idx="34">
                  <c:v>1.8321028828240344E-2</c:v>
                </c:pt>
                <c:pt idx="35">
                  <c:v>1.9450228668504984E-2</c:v>
                </c:pt>
                <c:pt idx="36">
                  <c:v>2.0639669694803874E-2</c:v>
                </c:pt>
                <c:pt idx="37">
                  <c:v>2.1892038818618068E-2</c:v>
                </c:pt>
                <c:pt idx="38">
                  <c:v>2.3210117348122651E-2</c:v>
                </c:pt>
                <c:pt idx="39">
                  <c:v>2.4596783291091794E-2</c:v>
                </c:pt>
                <c:pt idx="40">
                  <c:v>2.6055013683128469E-2</c:v>
                </c:pt>
                <c:pt idx="41">
                  <c:v>2.758788694092983E-2</c:v>
                </c:pt>
                <c:pt idx="42">
                  <c:v>2.9198585240309022E-2</c:v>
                </c:pt>
                <c:pt idx="43">
                  <c:v>3.08903969187047E-2</c:v>
                </c:pt>
                <c:pt idx="44">
                  <c:v>3.2666718901922513E-2</c:v>
                </c:pt>
                <c:pt idx="45">
                  <c:v>3.4531059154866914E-2</c:v>
                </c:pt>
                <c:pt idx="46">
                  <c:v>3.6487039156038001E-2</c:v>
                </c:pt>
                <c:pt idx="47">
                  <c:v>3.8538396395586247E-2</c:v>
                </c:pt>
                <c:pt idx="48">
                  <c:v>4.0688986896737202E-2</c:v>
                </c:pt>
                <c:pt idx="49">
                  <c:v>4.2942787760421063E-2</c:v>
                </c:pt>
                <c:pt idx="50">
                  <c:v>4.5303899732964593E-2</c:v>
                </c:pt>
                <c:pt idx="51">
                  <c:v>4.7776549796729503E-2</c:v>
                </c:pt>
                <c:pt idx="52">
                  <c:v>5.036509378360822E-2</c:v>
                </c:pt>
                <c:pt idx="53">
                  <c:v>5.3074019011318439E-2</c:v>
                </c:pt>
                <c:pt idx="54">
                  <c:v>5.5907946942469297E-2</c:v>
                </c:pt>
                <c:pt idx="55">
                  <c:v>5.8871635866405612E-2</c:v>
                </c:pt>
                <c:pt idx="56">
                  <c:v>6.1969983603873333E-2</c:v>
                </c:pt>
                <c:pt idx="57">
                  <c:v>6.52080302345871E-2</c:v>
                </c:pt>
                <c:pt idx="58">
                  <c:v>6.859096084782132E-2</c:v>
                </c:pt>
                <c:pt idx="59">
                  <c:v>7.2124108316188679E-2</c:v>
                </c:pt>
                <c:pt idx="60">
                  <c:v>7.58129560928157E-2</c:v>
                </c:pt>
              </c:numCache>
            </c:numRef>
          </c:val>
          <c:smooth val="0"/>
          <c:extLst>
            <c:ext xmlns:c16="http://schemas.microsoft.com/office/drawing/2014/chart" uri="{C3380CC4-5D6E-409C-BE32-E72D297353CC}">
              <c16:uniqueId val="{00000014-F6BC-4D60-8CCD-2CCB728EB94E}"/>
            </c:ext>
          </c:extLst>
        </c:ser>
        <c:dLbls>
          <c:showLegendKey val="0"/>
          <c:showVal val="0"/>
          <c:showCatName val="0"/>
          <c:showSerName val="0"/>
          <c:showPercent val="0"/>
          <c:showBubbleSize val="0"/>
        </c:dLbls>
        <c:smooth val="0"/>
        <c:axId val="1129727584"/>
        <c:axId val="1129729504"/>
      </c:lineChart>
      <c:catAx>
        <c:axId val="112972758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乾球温度</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_ " sourceLinked="1"/>
        <c:majorTickMark val="none"/>
        <c:minorTickMark val="none"/>
        <c:tickLblPos val="nextTo"/>
        <c:spPr>
          <a:noFill/>
          <a:ln w="9525" cap="flat" cmpd="sng" algn="ctr">
            <a:solidFill>
              <a:schemeClr val="accent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9504"/>
        <c:crosses val="autoZero"/>
        <c:auto val="1"/>
        <c:lblAlgn val="ctr"/>
        <c:lblOffset val="100"/>
        <c:noMultiLvlLbl val="0"/>
      </c:catAx>
      <c:valAx>
        <c:axId val="1129729504"/>
        <c:scaling>
          <c:orientation val="minMax"/>
          <c:max val="3.6000000000000004E-2"/>
          <c:min val="0"/>
        </c:scaling>
        <c:delete val="0"/>
        <c:axPos val="l"/>
        <c:majorGridlines>
          <c:spPr>
            <a:ln w="9525" cap="flat" cmpd="sng" algn="ctr">
              <a:solidFill>
                <a:schemeClr val="accent1"/>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絶対湿度</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000_ "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7584"/>
        <c:crosses val="autoZero"/>
        <c:crossBetween val="between"/>
        <c:majorUnit val="2.0000000000000005E-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9346081739782512E-2"/>
          <c:y val="2.8469785498573232E-2"/>
          <c:w val="0.91059941191561578"/>
          <c:h val="0.86879129214172779"/>
        </c:manualLayout>
      </c:layout>
      <c:lineChart>
        <c:grouping val="standard"/>
        <c:varyColors val="0"/>
        <c:ser>
          <c:idx val="0"/>
          <c:order val="0"/>
          <c:tx>
            <c:strRef>
              <c:f>計算式!$B$1</c:f>
              <c:strCache>
                <c:ptCount val="1"/>
                <c:pt idx="0">
                  <c:v>10%</c:v>
                </c:pt>
              </c:strCache>
            </c:strRef>
          </c:tx>
          <c:spPr>
            <a:ln w="28575" cap="rnd">
              <a:solidFill>
                <a:schemeClr val="accent1"/>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計算式!$B$2:$B$62</c:f>
              <c:numCache>
                <c:formatCode>0.0000_ </c:formatCode>
                <c:ptCount val="61"/>
                <c:pt idx="0">
                  <c:v>1.7538780777962685E-4</c:v>
                </c:pt>
                <c:pt idx="1">
                  <c:v>1.8980004218356061E-4</c:v>
                </c:pt>
                <c:pt idx="2">
                  <c:v>2.0525515498301042E-4</c:v>
                </c:pt>
                <c:pt idx="3">
                  <c:v>2.218179068680169E-4</c:v>
                </c:pt>
                <c:pt idx="4">
                  <c:v>2.3955636987442282E-4</c:v>
                </c:pt>
                <c:pt idx="5">
                  <c:v>2.5854205635399412E-4</c:v>
                </c:pt>
                <c:pt idx="6">
                  <c:v>2.7885005106735084E-4</c:v>
                </c:pt>
                <c:pt idx="7">
                  <c:v>3.0055914640358055E-4</c:v>
                </c:pt>
                <c:pt idx="8">
                  <c:v>3.2375198072802543E-4</c:v>
                </c:pt>
                <c:pt idx="9">
                  <c:v>3.4851517985734059E-4</c:v>
                </c:pt>
                <c:pt idx="10">
                  <c:v>3.7493950165851298E-4</c:v>
                </c:pt>
                <c:pt idx="11">
                  <c:v>4.0311998376611681E-4</c:v>
                </c:pt>
                <c:pt idx="12">
                  <c:v>4.3315609440965422E-4</c:v>
                </c:pt>
                <c:pt idx="13">
                  <c:v>4.6515188634040962E-4</c:v>
                </c:pt>
                <c:pt idx="14">
                  <c:v>4.9921615384482059E-4</c:v>
                </c:pt>
                <c:pt idx="15">
                  <c:v>5.3546259282894956E-4</c:v>
                </c:pt>
                <c:pt idx="16">
                  <c:v>5.7400996395622582E-4</c:v>
                </c:pt>
                <c:pt idx="17">
                  <c:v>6.1498225881823217E-4</c:v>
                </c:pt>
                <c:pt idx="18">
                  <c:v>6.585088691159175E-4</c:v>
                </c:pt>
                <c:pt idx="19">
                  <c:v>7.0472475882625313E-4</c:v>
                </c:pt>
                <c:pt idx="20">
                  <c:v>7.5377063932699441E-4</c:v>
                </c:pt>
                <c:pt idx="21">
                  <c:v>8.0579314744989308E-4</c:v>
                </c:pt>
                <c:pt idx="22">
                  <c:v>8.6094502643039585E-4</c:v>
                </c:pt>
                <c:pt idx="23">
                  <c:v>9.1938530971960608E-4</c:v>
                </c:pt>
                <c:pt idx="24">
                  <c:v>9.812795076220408E-4</c:v>
                </c:pt>
                <c:pt idx="25">
                  <c:v>1.0467997967205146E-3</c:v>
                </c:pt>
                <c:pt idx="26">
                  <c:v>1.1161252120473202E-3</c:v>
                </c:pt>
                <c:pt idx="27">
                  <c:v>1.189441841958751E-3</c:v>
                </c:pt>
                <c:pt idx="28">
                  <c:v>1.2669430256679296E-3</c:v>
                </c:pt>
                <c:pt idx="29">
                  <c:v>1.3488295533888705E-3</c:v>
                </c:pt>
                <c:pt idx="30">
                  <c:v>1.4353098690427237E-3</c:v>
                </c:pt>
                <c:pt idx="31">
                  <c:v>1.526600275475199E-3</c:v>
                </c:pt>
                <c:pt idx="32">
                  <c:v>1.6229251421323015E-3</c:v>
                </c:pt>
                <c:pt idx="33">
                  <c:v>1.724517115139667E-3</c:v>
                </c:pt>
                <c:pt idx="34">
                  <c:v>1.8316173297290145E-3</c:v>
                </c:pt>
                <c:pt idx="35">
                  <c:v>1.9444756249535355E-3</c:v>
                </c:pt>
                <c:pt idx="36">
                  <c:v>2.0633507606323555E-3</c:v>
                </c:pt>
                <c:pt idx="37">
                  <c:v>2.1885106364626498E-3</c:v>
                </c:pt>
                <c:pt idx="38">
                  <c:v>2.3202325132364384E-3</c:v>
                </c:pt>
                <c:pt idx="39">
                  <c:v>2.4588032360976305E-3</c:v>
                </c:pt>
                <c:pt idx="40">
                  <c:v>2.6045194597735201E-3</c:v>
                </c:pt>
                <c:pt idx="41">
                  <c:v>2.7576878757135585E-3</c:v>
                </c:pt>
                <c:pt idx="42">
                  <c:v>2.9186254410670286E-3</c:v>
                </c:pt>
                <c:pt idx="43">
                  <c:v>3.0876596094300103E-3</c:v>
                </c:pt>
                <c:pt idx="44">
                  <c:v>3.2651285632909637E-3</c:v>
                </c:pt>
                <c:pt idx="45">
                  <c:v>3.4513814481031643E-3</c:v>
                </c:pt>
                <c:pt idx="46">
                  <c:v>3.6467786079112884E-3</c:v>
                </c:pt>
                <c:pt idx="47">
                  <c:v>3.8516918224585804E-3</c:v>
                </c:pt>
                <c:pt idx="48">
                  <c:v>4.0665045457001208E-3</c:v>
                </c:pt>
                <c:pt idx="49">
                  <c:v>4.2916121456471144E-3</c:v>
                </c:pt>
                <c:pt idx="50">
                  <c:v>4.5274221454663262E-3</c:v>
                </c:pt>
                <c:pt idx="51">
                  <c:v>4.7743544657582815E-3</c:v>
                </c:pt>
                <c:pt idx="52">
                  <c:v>5.0328416679372955E-3</c:v>
                </c:pt>
                <c:pt idx="53">
                  <c:v>5.3033291986360172E-3</c:v>
                </c:pt>
                <c:pt idx="54">
                  <c:v>5.5862756350567432E-3</c:v>
                </c:pt>
                <c:pt idx="55">
                  <c:v>5.8821529311915586E-3</c:v>
                </c:pt>
                <c:pt idx="56">
                  <c:v>6.1914466648330963E-3</c:v>
                </c:pt>
                <c:pt idx="57">
                  <c:v>6.5146562852976542E-3</c:v>
                </c:pt>
                <c:pt idx="58">
                  <c:v>6.8522953617822929E-3</c:v>
                </c:pt>
                <c:pt idx="59">
                  <c:v>7.2048918322776155E-3</c:v>
                </c:pt>
                <c:pt idx="60">
                  <c:v>7.5729882529580713E-3</c:v>
                </c:pt>
              </c:numCache>
            </c:numRef>
          </c:val>
          <c:smooth val="0"/>
          <c:extLst>
            <c:ext xmlns:c16="http://schemas.microsoft.com/office/drawing/2014/chart" uri="{C3380CC4-5D6E-409C-BE32-E72D297353CC}">
              <c16:uniqueId val="{00000000-E6D5-46BB-BD27-ED175C3AF97E}"/>
            </c:ext>
          </c:extLst>
        </c:ser>
        <c:ser>
          <c:idx val="1"/>
          <c:order val="1"/>
          <c:tx>
            <c:strRef>
              <c:f>計算式!$C$1</c:f>
              <c:strCache>
                <c:ptCount val="1"/>
                <c:pt idx="0">
                  <c:v>20%</c:v>
                </c:pt>
              </c:strCache>
            </c:strRef>
          </c:tx>
          <c:spPr>
            <a:ln w="28575" cap="rnd">
              <a:solidFill>
                <a:schemeClr val="accent2"/>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計算式!$C$2:$C$62</c:f>
              <c:numCache>
                <c:formatCode>0.0000_ </c:formatCode>
                <c:ptCount val="61"/>
                <c:pt idx="0">
                  <c:v>3.5077660465796282E-4</c:v>
                </c:pt>
                <c:pt idx="1">
                  <c:v>3.7960124270043112E-4</c:v>
                </c:pt>
                <c:pt idx="2">
                  <c:v>4.1051166462253757E-4</c:v>
                </c:pt>
                <c:pt idx="3">
                  <c:v>4.4363739583761836E-4</c:v>
                </c:pt>
                <c:pt idx="4">
                  <c:v>4.7911458500528835E-4</c:v>
                </c:pt>
                <c:pt idx="5">
                  <c:v>5.1708626204151722E-4</c:v>
                </c:pt>
                <c:pt idx="6">
                  <c:v>5.5770260238227653E-4</c:v>
                </c:pt>
                <c:pt idx="7">
                  <c:v>6.0112119750931558E-4</c:v>
                </c:pt>
                <c:pt idx="8">
                  <c:v>6.4750733174192209E-4</c:v>
                </c:pt>
                <c:pt idx="9">
                  <c:v>6.970342652938184E-4</c:v>
                </c:pt>
                <c:pt idx="10">
                  <c:v>7.4988352358960864E-4</c:v>
                </c:pt>
                <c:pt idx="11">
                  <c:v>8.0624519283044977E-4</c:v>
                </c:pt>
                <c:pt idx="12">
                  <c:v>8.6631822179386586E-4</c:v>
                </c:pt>
                <c:pt idx="13">
                  <c:v>9.3031072984787501E-4</c:v>
                </c:pt>
                <c:pt idx="14">
                  <c:v>9.984403211548659E-4</c:v>
                </c:pt>
                <c:pt idx="15">
                  <c:v>1.070934405035926E-3</c:v>
                </c:pt>
                <c:pt idx="16">
                  <c:v>1.1480305224616288E-3</c:v>
                </c:pt>
                <c:pt idx="17">
                  <c:v>1.2299766786306142E-3</c:v>
                </c:pt>
                <c:pt idx="18">
                  <c:v>1.317031681592659E-3</c:v>
                </c:pt>
                <c:pt idx="19">
                  <c:v>1.409465486868347E-3</c:v>
                </c:pt>
                <c:pt idx="20">
                  <c:v>1.507559548012901E-3</c:v>
                </c:pt>
                <c:pt idx="21">
                  <c:v>1.6116071730672529E-3</c:v>
                </c:pt>
                <c:pt idx="22">
                  <c:v>1.7219138868350167E-3</c:v>
                </c:pt>
                <c:pt idx="23">
                  <c:v>1.8387977989196603E-3</c:v>
                </c:pt>
                <c:pt idx="24">
                  <c:v>1.962589977451907E-3</c:v>
                </c:pt>
                <c:pt idx="25">
                  <c:v>2.0936348284331966E-3</c:v>
                </c:pt>
                <c:pt idx="26">
                  <c:v>2.2322904806169239E-3</c:v>
                </c:pt>
                <c:pt idx="27">
                  <c:v>2.3789291758451675E-3</c:v>
                </c:pt>
                <c:pt idx="28">
                  <c:v>2.5339376647546988E-3</c:v>
                </c:pt>
                <c:pt idx="29">
                  <c:v>2.6977176077622434E-3</c:v>
                </c:pt>
                <c:pt idx="30">
                  <c:v>2.8706859812352831E-3</c:v>
                </c:pt>
                <c:pt idx="31">
                  <c:v>3.0532754887510768E-3</c:v>
                </c:pt>
                <c:pt idx="32">
                  <c:v>3.2459349773431311E-3</c:v>
                </c:pt>
                <c:pt idx="33">
                  <c:v>3.4491298586309983E-3</c:v>
                </c:pt>
                <c:pt idx="34">
                  <c:v>3.6633425347260564E-3</c:v>
                </c:pt>
                <c:pt idx="35">
                  <c:v>3.8890728288028796E-3</c:v>
                </c:pt>
                <c:pt idx="36">
                  <c:v>4.1268384202228035E-3</c:v>
                </c:pt>
                <c:pt idx="37">
                  <c:v>4.3771752840935773E-3</c:v>
                </c:pt>
                <c:pt idx="38">
                  <c:v>4.6406381351462422E-3</c:v>
                </c:pt>
                <c:pt idx="39">
                  <c:v>4.9178008758079279E-3</c:v>
                </c:pt>
                <c:pt idx="40">
                  <c:v>5.2092570483469342E-3</c:v>
                </c:pt>
                <c:pt idx="41">
                  <c:v>5.5156202909641501E-3</c:v>
                </c:pt>
                <c:pt idx="42">
                  <c:v>5.8375247977029863E-3</c:v>
                </c:pt>
                <c:pt idx="43">
                  <c:v>6.1756257820479651E-3</c:v>
                </c:pt>
                <c:pt idx="44">
                  <c:v>6.5305999440805253E-3</c:v>
                </c:pt>
                <c:pt idx="45">
                  <c:v>6.9031459410589732E-3</c:v>
                </c:pt>
                <c:pt idx="46">
                  <c:v>7.2939848612881501E-3</c:v>
                </c:pt>
                <c:pt idx="47">
                  <c:v>7.7038607011432701E-3</c:v>
                </c:pt>
                <c:pt idx="48">
                  <c:v>8.1335408451111615E-3</c:v>
                </c:pt>
                <c:pt idx="49">
                  <c:v>8.5838165487115339E-3</c:v>
                </c:pt>
                <c:pt idx="50">
                  <c:v>9.0555034241599983E-3</c:v>
                </c:pt>
                <c:pt idx="51">
                  <c:v>9.5494419286342065E-3</c:v>
                </c:pt>
                <c:pt idx="52">
                  <c:v>1.0066497855004091E-2</c:v>
                </c:pt>
                <c:pt idx="53">
                  <c:v>1.0607562824887075E-2</c:v>
                </c:pt>
                <c:pt idx="54">
                  <c:v>1.117355478388915E-2</c:v>
                </c:pt>
                <c:pt idx="55">
                  <c:v>1.1765418498892925E-2</c:v>
                </c:pt>
                <c:pt idx="56">
                  <c:v>1.2384126057254198E-2</c:v>
                </c:pt>
                <c:pt idx="57">
                  <c:v>1.3030677367769194E-2</c:v>
                </c:pt>
                <c:pt idx="58">
                  <c:v>1.3706100663275248E-2</c:v>
                </c:pt>
                <c:pt idx="59">
                  <c:v>1.4411453004748883E-2</c:v>
                </c:pt>
                <c:pt idx="60">
                  <c:v>1.5147820786766242E-2</c:v>
                </c:pt>
              </c:numCache>
            </c:numRef>
          </c:val>
          <c:smooth val="0"/>
          <c:extLst>
            <c:ext xmlns:c16="http://schemas.microsoft.com/office/drawing/2014/chart" uri="{C3380CC4-5D6E-409C-BE32-E72D297353CC}">
              <c16:uniqueId val="{00000001-E6D5-46BB-BD27-ED175C3AF97E}"/>
            </c:ext>
          </c:extLst>
        </c:ser>
        <c:ser>
          <c:idx val="2"/>
          <c:order val="2"/>
          <c:tx>
            <c:strRef>
              <c:f>計算式!$D$1</c:f>
              <c:strCache>
                <c:ptCount val="1"/>
                <c:pt idx="0">
                  <c:v>30%</c:v>
                </c:pt>
              </c:strCache>
            </c:strRef>
          </c:tx>
          <c:spPr>
            <a:ln w="28575" cap="rnd">
              <a:solidFill>
                <a:schemeClr val="accent3"/>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計算式!$D$2:$D$62</c:f>
              <c:numCache>
                <c:formatCode>0.0000_ </c:formatCode>
                <c:ptCount val="61"/>
                <c:pt idx="0">
                  <c:v>5.2616639064337518E-4</c:v>
                </c:pt>
                <c:pt idx="1">
                  <c:v>5.6940360156121524E-4</c:v>
                </c:pt>
                <c:pt idx="2">
                  <c:v>6.1576952893199245E-4</c:v>
                </c:pt>
                <c:pt idx="3">
                  <c:v>6.6545846692573035E-4</c:v>
                </c:pt>
                <c:pt idx="4">
                  <c:v>7.1867464541391728E-4</c:v>
                </c:pt>
                <c:pt idx="5">
                  <c:v>7.7563261708937152E-4</c:v>
                </c:pt>
                <c:pt idx="6">
                  <c:v>8.3655765397840413E-4</c:v>
                </c:pt>
                <c:pt idx="7">
                  <c:v>9.0168615335931327E-4</c:v>
                </c:pt>
                <c:pt idx="8">
                  <c:v>9.7126605309431728E-4</c:v>
                </c:pt>
                <c:pt idx="9">
                  <c:v>1.0455572563750845E-3</c:v>
                </c:pt>
                <c:pt idx="10">
                  <c:v>1.1248320658750316E-3</c:v>
                </c:pt>
                <c:pt idx="11">
                  <c:v>1.209375627294596E-3</c:v>
                </c:pt>
                <c:pt idx="12">
                  <c:v>1.299486382278676E-3</c:v>
                </c:pt>
                <c:pt idx="13">
                  <c:v>1.3954765306784822E-3</c:v>
                </c:pt>
                <c:pt idx="14">
                  <c:v>1.4976725021230866E-3</c:v>
                </c:pt>
                <c:pt idx="15">
                  <c:v>1.6064154368590346E-3</c:v>
                </c:pt>
                <c:pt idx="16">
                  <c:v>1.7220616758095286E-3</c:v>
                </c:pt>
                <c:pt idx="17">
                  <c:v>1.8449832597978663E-3</c:v>
                </c:pt>
                <c:pt idx="18">
                  <c:v>1.9755684378730863E-3</c:v>
                </c:pt>
                <c:pt idx="19">
                  <c:v>2.1142221846690871E-3</c:v>
                </c:pt>
                <c:pt idx="20">
                  <c:v>2.2613667267219269E-3</c:v>
                </c:pt>
                <c:pt idx="21">
                  <c:v>2.4174420776635229E-3</c:v>
                </c:pt>
                <c:pt idx="22">
                  <c:v>2.5829065822035877E-3</c:v>
                </c:pt>
                <c:pt idx="23">
                  <c:v>2.758237468805427E-3</c:v>
                </c:pt>
                <c:pt idx="24">
                  <c:v>2.943931410955042E-3</c:v>
                </c:pt>
                <c:pt idx="25">
                  <c:v>3.140505096917076E-3</c:v>
                </c:pt>
                <c:pt idx="26">
                  <c:v>3.3484958078652273E-3</c:v>
                </c:pt>
                <c:pt idx="27">
                  <c:v>3.5684620042691568E-3</c:v>
                </c:pt>
                <c:pt idx="28">
                  <c:v>3.8009839204143554E-3</c:v>
                </c:pt>
                <c:pt idx="29">
                  <c:v>4.0466641669261276E-3</c:v>
                </c:pt>
                <c:pt idx="30">
                  <c:v>4.3061283411637155E-3</c:v>
                </c:pt>
                <c:pt idx="31">
                  <c:v>4.5800256453455918E-3</c:v>
                </c:pt>
                <c:pt idx="32">
                  <c:v>4.8690295122622816E-3</c:v>
                </c:pt>
                <c:pt idx="33">
                  <c:v>5.1738382384284246E-3</c:v>
                </c:pt>
                <c:pt idx="34">
                  <c:v>5.4951756245215696E-3</c:v>
                </c:pt>
                <c:pt idx="35">
                  <c:v>5.8337916229510203E-3</c:v>
                </c:pt>
                <c:pt idx="36">
                  <c:v>6.190462992396231E-3</c:v>
                </c:pt>
                <c:pt idx="37">
                  <c:v>6.5659939591506036E-3</c:v>
                </c:pt>
                <c:pt idx="38">
                  <c:v>6.9612168851031549E-3</c:v>
                </c:pt>
                <c:pt idx="39">
                  <c:v>7.3769929421873912E-3</c:v>
                </c:pt>
                <c:pt idx="40">
                  <c:v>7.8142127931238575E-3</c:v>
                </c:pt>
                <c:pt idx="41">
                  <c:v>8.273797278280242E-3</c:v>
                </c:pt>
                <c:pt idx="42">
                  <c:v>8.7566981084705106E-3</c:v>
                </c:pt>
                <c:pt idx="43">
                  <c:v>9.2638985635125504E-3</c:v>
                </c:pt>
                <c:pt idx="44">
                  <c:v>9.7964141963619699E-3</c:v>
                </c:pt>
                <c:pt idx="45">
                  <c:v>1.0355293542638196E-2</c:v>
                </c:pt>
                <c:pt idx="46">
                  <c:v>1.0941618835357814E-2</c:v>
                </c:pt>
                <c:pt idx="47">
                  <c:v>1.1556506724689169E-2</c:v>
                </c:pt>
                <c:pt idx="48">
                  <c:v>1.2201109002541561E-2</c:v>
                </c:pt>
                <c:pt idx="49">
                  <c:v>1.2876613331802098E-2</c:v>
                </c:pt>
                <c:pt idx="50">
                  <c:v>1.3584243980033208E-2</c:v>
                </c:pt>
                <c:pt idx="51">
                  <c:v>1.432526255744411E-2</c:v>
                </c:pt>
                <c:pt idx="52">
                  <c:v>1.5100968758950029E-2</c:v>
                </c:pt>
                <c:pt idx="53">
                  <c:v>1.5912701110133987E-2</c:v>
                </c:pt>
                <c:pt idx="54">
                  <c:v>1.676183771692704E-2</c:v>
                </c:pt>
                <c:pt idx="55">
                  <c:v>1.7649797018824485E-2</c:v>
                </c:pt>
                <c:pt idx="56">
                  <c:v>1.8578038545457205E-2</c:v>
                </c:pt>
                <c:pt idx="57">
                  <c:v>1.9548063676339732E-2</c:v>
                </c:pt>
                <c:pt idx="58">
                  <c:v>2.0561416403618714E-2</c:v>
                </c:pt>
                <c:pt idx="59">
                  <c:v>2.1619684097648646E-2</c:v>
                </c:pt>
                <c:pt idx="60">
                  <c:v>2.2724498275224457E-2</c:v>
                </c:pt>
              </c:numCache>
            </c:numRef>
          </c:val>
          <c:smooth val="0"/>
          <c:extLst>
            <c:ext xmlns:c16="http://schemas.microsoft.com/office/drawing/2014/chart" uri="{C3380CC4-5D6E-409C-BE32-E72D297353CC}">
              <c16:uniqueId val="{00000002-E6D5-46BB-BD27-ED175C3AF97E}"/>
            </c:ext>
          </c:extLst>
        </c:ser>
        <c:ser>
          <c:idx val="3"/>
          <c:order val="3"/>
          <c:tx>
            <c:strRef>
              <c:f>計算式!$E$1</c:f>
              <c:strCache>
                <c:ptCount val="1"/>
                <c:pt idx="0">
                  <c:v>40%</c:v>
                </c:pt>
              </c:strCache>
            </c:strRef>
          </c:tx>
          <c:spPr>
            <a:ln w="28575" cap="rnd">
              <a:solidFill>
                <a:schemeClr val="accent4"/>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計算式!$E$2:$E$62</c:f>
              <c:numCache>
                <c:formatCode>0.0000_ </c:formatCode>
                <c:ptCount val="61"/>
                <c:pt idx="0">
                  <c:v>7.0155716574423085E-4</c:v>
                </c:pt>
                <c:pt idx="1">
                  <c:v>7.5920711877651751E-4</c:v>
                </c:pt>
                <c:pt idx="2">
                  <c:v>8.2102874792478625E-4</c:v>
                </c:pt>
                <c:pt idx="3">
                  <c:v>8.8728112014928025E-4</c:v>
                </c:pt>
                <c:pt idx="4">
                  <c:v>9.5823655112163022E-4</c:v>
                </c:pt>
                <c:pt idx="5">
                  <c:v>1.0341811215243593E-3</c:v>
                </c:pt>
                <c:pt idx="6">
                  <c:v>1.1154152058893614E-3</c:v>
                </c:pt>
                <c:pt idx="7">
                  <c:v>1.2022540139956827E-3</c:v>
                </c:pt>
                <c:pt idx="8">
                  <c:v>1.2950281448378407E-3</c:v>
                </c:pt>
                <c:pt idx="9">
                  <c:v>1.3940841531667923E-3</c:v>
                </c:pt>
                <c:pt idx="10">
                  <c:v>1.4997851285965299E-3</c:v>
                </c:pt>
                <c:pt idx="11">
                  <c:v>1.6125112872601558E-3</c:v>
                </c:pt>
                <c:pt idx="12">
                  <c:v>1.73266057599013E-3</c:v>
                </c:pt>
                <c:pt idx="13">
                  <c:v>1.8606492889883224E-3</c:v>
                </c:pt>
                <c:pt idx="14">
                  <c:v>1.9969126969424399E-3</c:v>
                </c:pt>
                <c:pt idx="15">
                  <c:v>2.1419056885363889E-3</c:v>
                </c:pt>
                <c:pt idx="16">
                  <c:v>2.2961034242932549E-3</c:v>
                </c:pt>
                <c:pt idx="17">
                  <c:v>2.4600020026807243E-3</c:v>
                </c:pt>
                <c:pt idx="18">
                  <c:v>2.6341191384000825E-3</c:v>
                </c:pt>
                <c:pt idx="19">
                  <c:v>2.8189948527713024E-3</c:v>
                </c:pt>
                <c:pt idx="20">
                  <c:v>3.0151921761183134E-3</c:v>
                </c:pt>
                <c:pt idx="21">
                  <c:v>3.2232978620501881E-3</c:v>
                </c:pt>
                <c:pt idx="22">
                  <c:v>3.4439231135258916E-3</c:v>
                </c:pt>
                <c:pt idx="23">
                  <c:v>3.6777043205822426E-3</c:v>
                </c:pt>
                <c:pt idx="24">
                  <c:v>3.925303809596983E-3</c:v>
                </c:pt>
                <c:pt idx="25">
                  <c:v>4.1874106039513029E-3</c:v>
                </c:pt>
                <c:pt idx="26">
                  <c:v>4.4647411959488018E-3</c:v>
                </c:pt>
                <c:pt idx="27">
                  <c:v>4.7580403298408264E-3</c:v>
                </c:pt>
                <c:pt idx="28">
                  <c:v>5.0680817958012056E-3</c:v>
                </c:pt>
                <c:pt idx="29">
                  <c:v>5.3956692346868677E-3</c:v>
                </c:pt>
                <c:pt idx="30">
                  <c:v>5.7416369534144824E-3</c:v>
                </c:pt>
                <c:pt idx="31">
                  <c:v>6.1068507507772473E-3</c:v>
                </c:pt>
                <c:pt idx="32">
                  <c:v>6.4922087535202368E-3</c:v>
                </c:pt>
                <c:pt idx="33">
                  <c:v>6.8986422624872628E-3</c:v>
                </c:pt>
                <c:pt idx="34">
                  <c:v>7.3271166086471187E-3</c:v>
                </c:pt>
                <c:pt idx="35">
                  <c:v>7.7786320188023752E-3</c:v>
                </c:pt>
                <c:pt idx="36">
                  <c:v>8.2542244907793331E-3</c:v>
                </c:pt>
                <c:pt idx="37">
                  <c:v>8.754966677893836E-3</c:v>
                </c:pt>
                <c:pt idx="38">
                  <c:v>9.2819687824838206E-3</c:v>
                </c:pt>
                <c:pt idx="39">
                  <c:v>9.836379458296159E-3</c:v>
                </c:pt>
                <c:pt idx="40">
                  <c:v>1.0419386721512493E-2</c:v>
                </c:pt>
                <c:pt idx="41">
                  <c:v>1.1032218870196061E-2</c:v>
                </c:pt>
                <c:pt idx="42">
                  <c:v>1.1676145411939474E-2</c:v>
                </c:pt>
                <c:pt idx="43">
                  <c:v>1.2352477999491523E-2</c:v>
                </c:pt>
                <c:pt idx="44">
                  <c:v>1.3062571374139917E-2</c:v>
                </c:pt>
                <c:pt idx="45">
                  <c:v>1.3807824316625764E-2</c:v>
                </c:pt>
                <c:pt idx="46">
                  <c:v>1.4589680605365151E-2</c:v>
                </c:pt>
                <c:pt idx="47">
                  <c:v>1.5409629981753348E-2</c:v>
                </c:pt>
                <c:pt idx="48">
                  <c:v>1.6269209122327051E-2</c:v>
                </c:pt>
                <c:pt idx="49">
                  <c:v>1.7170002617561495E-2</c:v>
                </c:pt>
                <c:pt idx="50">
                  <c:v>1.8113643957080081E-2</c:v>
                </c:pt>
                <c:pt idx="51">
                  <c:v>1.9101816521056181E-2</c:v>
                </c:pt>
                <c:pt idx="52">
                  <c:v>2.0136254577588775E-2</c:v>
                </c:pt>
                <c:pt idx="53">
                  <c:v>2.1218744285836484E-2</c:v>
                </c:pt>
                <c:pt idx="54">
                  <c:v>2.2351124704697422E-2</c:v>
                </c:pt>
                <c:pt idx="55">
                  <c:v>2.3535288806826114E-2</c:v>
                </c:pt>
                <c:pt idx="56">
                  <c:v>2.4773184497782676E-2</c:v>
                </c:pt>
                <c:pt idx="57">
                  <c:v>2.6066815640114132E-2</c:v>
                </c:pt>
                <c:pt idx="58">
                  <c:v>2.7418243082172594E-2</c:v>
                </c:pt>
                <c:pt idx="59">
                  <c:v>2.8829585691480714E-2</c:v>
                </c:pt>
                <c:pt idx="60">
                  <c:v>3.0303021392460945E-2</c:v>
                </c:pt>
              </c:numCache>
            </c:numRef>
          </c:val>
          <c:smooth val="0"/>
          <c:extLst>
            <c:ext xmlns:c16="http://schemas.microsoft.com/office/drawing/2014/chart" uri="{C3380CC4-5D6E-409C-BE32-E72D297353CC}">
              <c16:uniqueId val="{00000003-E6D5-46BB-BD27-ED175C3AF97E}"/>
            </c:ext>
          </c:extLst>
        </c:ser>
        <c:ser>
          <c:idx val="4"/>
          <c:order val="4"/>
          <c:tx>
            <c:strRef>
              <c:f>計算式!$F$1</c:f>
              <c:strCache>
                <c:ptCount val="1"/>
                <c:pt idx="0">
                  <c:v>50%</c:v>
                </c:pt>
              </c:strCache>
            </c:strRef>
          </c:tx>
          <c:spPr>
            <a:ln w="28575" cap="rnd">
              <a:solidFill>
                <a:schemeClr val="accent5"/>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計算式!$F$2:$F$62</c:f>
              <c:numCache>
                <c:formatCode>0.0000_ </c:formatCode>
                <c:ptCount val="61"/>
                <c:pt idx="0">
                  <c:v>8.7694892996889704E-4</c:v>
                </c:pt>
                <c:pt idx="1">
                  <c:v>9.4901179435694127E-4</c:v>
                </c:pt>
                <c:pt idx="2">
                  <c:v>1.0262893216143297E-3</c:v>
                </c:pt>
                <c:pt idx="3">
                  <c:v>1.1091053555251941E-3</c:v>
                </c:pt>
                <c:pt idx="4">
                  <c:v>1.1978003021497487E-3</c:v>
                </c:pt>
                <c:pt idx="5">
                  <c:v>1.2927317753732841E-3</c:v>
                </c:pt>
                <c:pt idx="6">
                  <c:v>1.3942752581487757E-3</c:v>
                </c:pt>
                <c:pt idx="7">
                  <c:v>1.5028247794605337E-3</c:v>
                </c:pt>
                <c:pt idx="8">
                  <c:v>1.6187936070251215E-3</c:v>
                </c:pt>
                <c:pt idx="9">
                  <c:v>1.7426149557345945E-3</c:v>
                </c:pt>
                <c:pt idx="10">
                  <c:v>1.8747427118358518E-3</c:v>
                </c:pt>
                <c:pt idx="11">
                  <c:v>2.0156521728287311E-3</c:v>
                </c:pt>
                <c:pt idx="12">
                  <c:v>2.1658408030542755E-3</c:v>
                </c:pt>
                <c:pt idx="13">
                  <c:v>2.3258290049334913E-3</c:v>
                </c:pt>
                <c:pt idx="14">
                  <c:v>2.4961609058058894E-3</c:v>
                </c:pt>
                <c:pt idx="15">
                  <c:v>2.6774051603061107E-3</c:v>
                </c:pt>
                <c:pt idx="16">
                  <c:v>2.870155768206149E-3</c:v>
                </c:pt>
                <c:pt idx="17">
                  <c:v>3.0750329076399368E-3</c:v>
                </c:pt>
                <c:pt idx="18">
                  <c:v>3.2926837836165465E-3</c:v>
                </c:pt>
                <c:pt idx="19">
                  <c:v>3.5237834917178482E-3</c:v>
                </c:pt>
                <c:pt idx="20">
                  <c:v>3.7690358968663308E-3</c:v>
                </c:pt>
                <c:pt idx="21">
                  <c:v>4.0291745270387754E-3</c:v>
                </c:pt>
                <c:pt idx="22">
                  <c:v>4.3049634817917595E-3</c:v>
                </c:pt>
                <c:pt idx="23">
                  <c:v>4.5971983554555134E-3</c:v>
                </c:pt>
                <c:pt idx="24">
                  <c:v>4.90670717484336E-3</c:v>
                </c:pt>
                <c:pt idx="25">
                  <c:v>5.234351351315147E-3</c:v>
                </c:pt>
                <c:pt idx="26">
                  <c:v>5.5810266470243727E-3</c:v>
                </c:pt>
                <c:pt idx="27">
                  <c:v>5.9476641551704807E-3</c:v>
                </c:pt>
                <c:pt idx="28">
                  <c:v>6.3352312940698086E-3</c:v>
                </c:pt>
                <c:pt idx="29">
                  <c:v>6.74473281485113E-3</c:v>
                </c:pt>
                <c:pt idx="30">
                  <c:v>7.1772118225744653E-3</c:v>
                </c:pt>
                <c:pt idx="31">
                  <c:v>7.633750810565082E-3</c:v>
                </c:pt>
                <c:pt idx="32">
                  <c:v>8.1154727077481746E-3</c:v>
                </c:pt>
                <c:pt idx="33">
                  <c:v>8.6235419387637024E-3</c:v>
                </c:pt>
                <c:pt idx="34">
                  <c:v>9.1591654966353929E-3</c:v>
                </c:pt>
                <c:pt idx="35">
                  <c:v>9.7235940277627837E-3</c:v>
                </c:pt>
                <c:pt idx="36">
                  <c:v>1.0318122929000612E-2</c:v>
                </c:pt>
                <c:pt idx="37">
                  <c:v>1.0944093456585672E-2</c:v>
                </c:pt>
                <c:pt idx="38">
                  <c:v>1.1602893846667763E-2</c:v>
                </c:pt>
                <c:pt idx="39">
                  <c:v>1.2295960447198025E-2</c:v>
                </c:pt>
                <c:pt idx="40">
                  <c:v>1.3024778860925642E-2</c:v>
                </c:pt>
                <c:pt idx="41">
                  <c:v>1.3790885099251624E-2</c:v>
                </c:pt>
                <c:pt idx="42">
                  <c:v>1.4595866746686994E-2</c:v>
                </c:pt>
                <c:pt idx="43">
                  <c:v>1.54413641356617E-2</c:v>
                </c:pt>
                <c:pt idx="44">
                  <c:v>1.6329071531430334E-2</c:v>
                </c:pt>
                <c:pt idx="45">
                  <c:v>1.7260738326820756E-2</c:v>
                </c:pt>
                <c:pt idx="46">
                  <c:v>1.8238170246572691E-2</c:v>
                </c:pt>
                <c:pt idx="47">
                  <c:v>1.9263230561014828E-2</c:v>
                </c:pt>
                <c:pt idx="48">
                  <c:v>2.0337841308830634E-2</c:v>
                </c:pt>
                <c:pt idx="49">
                  <c:v>2.1463984528666262E-2</c:v>
                </c:pt>
                <c:pt idx="50">
                  <c:v>2.2643703499336663E-2</c:v>
                </c:pt>
                <c:pt idx="51">
                  <c:v>2.3879103988390459E-2</c:v>
                </c:pt>
                <c:pt idx="52">
                  <c:v>2.5172355508798039E-2</c:v>
                </c:pt>
                <c:pt idx="53">
                  <c:v>2.6525692583533284E-2</c:v>
                </c:pt>
                <c:pt idx="54">
                  <c:v>2.7941416017824509E-2</c:v>
                </c:pt>
                <c:pt idx="55">
                  <c:v>2.9421894178857166E-2</c:v>
                </c:pt>
                <c:pt idx="56">
                  <c:v>3.0969564282717861E-2</c:v>
                </c:pt>
                <c:pt idx="57">
                  <c:v>3.2586933688377118E-2</c:v>
                </c:pt>
                <c:pt idx="58">
                  <c:v>3.4276581198516884E-2</c:v>
                </c:pt>
                <c:pt idx="59">
                  <c:v>3.6041158367017941E-2</c:v>
                </c:pt>
                <c:pt idx="60">
                  <c:v>3.7883390812932391E-2</c:v>
                </c:pt>
              </c:numCache>
            </c:numRef>
          </c:val>
          <c:smooth val="0"/>
          <c:extLst>
            <c:ext xmlns:c16="http://schemas.microsoft.com/office/drawing/2014/chart" uri="{C3380CC4-5D6E-409C-BE32-E72D297353CC}">
              <c16:uniqueId val="{00000004-E6D5-46BB-BD27-ED175C3AF97E}"/>
            </c:ext>
          </c:extLst>
        </c:ser>
        <c:ser>
          <c:idx val="5"/>
          <c:order val="5"/>
          <c:tx>
            <c:strRef>
              <c:f>計算式!$G$1</c:f>
              <c:strCache>
                <c:ptCount val="1"/>
                <c:pt idx="0">
                  <c:v>60%</c:v>
                </c:pt>
              </c:strCache>
            </c:strRef>
          </c:tx>
          <c:spPr>
            <a:ln w="28575" cap="rnd">
              <a:solidFill>
                <a:schemeClr val="accent6"/>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計算式!$G$2:$G$62</c:f>
              <c:numCache>
                <c:formatCode>0.0000_ </c:formatCode>
                <c:ptCount val="61"/>
                <c:pt idx="0">
                  <c:v>1.0523416833257413E-3</c:v>
                </c:pt>
                <c:pt idx="1">
                  <c:v>1.1388176283130909E-3</c:v>
                </c:pt>
                <c:pt idx="2">
                  <c:v>1.2315512500140342E-3</c:v>
                </c:pt>
                <c:pt idx="3">
                  <c:v>1.3309311730704001E-3</c:v>
                </c:pt>
                <c:pt idx="4">
                  <c:v>1.4373658985195941E-3</c:v>
                </c:pt>
                <c:pt idx="5">
                  <c:v>1.5512845786629487E-3</c:v>
                </c:pt>
                <c:pt idx="6">
                  <c:v>1.6731378107902775E-3</c:v>
                </c:pt>
                <c:pt idx="7">
                  <c:v>1.8033984497959766E-3</c:v>
                </c:pt>
                <c:pt idx="8">
                  <c:v>1.9425624397087908E-3</c:v>
                </c:pt>
                <c:pt idx="9">
                  <c:v>2.0911496641441481E-3</c:v>
                </c:pt>
                <c:pt idx="10">
                  <c:v>2.249704815674749E-3</c:v>
                </c:pt>
                <c:pt idx="11">
                  <c:v>2.4187982841019271E-3</c:v>
                </c:pt>
                <c:pt idx="12">
                  <c:v>2.5990270635971643E-3</c:v>
                </c:pt>
                <c:pt idx="13">
                  <c:v>2.7910156786700889E-3</c:v>
                </c:pt>
                <c:pt idx="14">
                  <c:v>2.995417128906404E-3</c:v>
                </c:pt>
                <c:pt idx="15">
                  <c:v>3.2129138524063295E-3</c:v>
                </c:pt>
                <c:pt idx="16">
                  <c:v>3.4442187078415629E-3</c:v>
                </c:pt>
                <c:pt idx="17">
                  <c:v>3.690075975036268E-3</c:v>
                </c:pt>
                <c:pt idx="18">
                  <c:v>3.9512623739653974E-3</c:v>
                </c:pt>
                <c:pt idx="19">
                  <c:v>4.2285881020516008E-3</c:v>
                </c:pt>
                <c:pt idx="20">
                  <c:v>4.5228978896302832E-3</c:v>
                </c:pt>
                <c:pt idx="21">
                  <c:v>4.8350720734408534E-3</c:v>
                </c:pt>
                <c:pt idx="22">
                  <c:v>5.1660276879910852E-3</c:v>
                </c:pt>
                <c:pt idx="23">
                  <c:v>5.5167195746307195E-3</c:v>
                </c:pt>
                <c:pt idx="24">
                  <c:v>5.8881415081598913E-3</c:v>
                </c:pt>
                <c:pt idx="25">
                  <c:v>6.2813273407879965E-3</c:v>
                </c:pt>
                <c:pt idx="26">
                  <c:v>6.6973521632488226E-3</c:v>
                </c:pt>
                <c:pt idx="27">
                  <c:v>7.1373334828686253E-3</c:v>
                </c:pt>
                <c:pt idx="28">
                  <c:v>7.6024324183749867E-3</c:v>
                </c:pt>
                <c:pt idx="29">
                  <c:v>8.0938549112259152E-3</c:v>
                </c:pt>
                <c:pt idx="30">
                  <c:v>8.6128529532309706E-3</c:v>
                </c:pt>
                <c:pt idx="31">
                  <c:v>9.1607258302286824E-3</c:v>
                </c:pt>
                <c:pt idx="32">
                  <c:v>9.7388213815779653E-3</c:v>
                </c:pt>
                <c:pt idx="33">
                  <c:v>1.034853727521483E-2</c:v>
                </c:pt>
                <c:pt idx="34">
                  <c:v>1.09913222980202E-2</c:v>
                </c:pt>
                <c:pt idx="35">
                  <c:v>1.1668677661239517E-2</c:v>
                </c:pt>
                <c:pt idx="36">
                  <c:v>1.2382158320690378E-2</c:v>
                </c:pt>
                <c:pt idx="37">
                  <c:v>1.3133374311490798E-2</c:v>
                </c:pt>
                <c:pt idx="38">
                  <c:v>1.3923992097037402E-2</c:v>
                </c:pt>
                <c:pt idx="39">
                  <c:v>1.4755735931960421E-2</c:v>
                </c:pt>
                <c:pt idx="40">
                  <c:v>1.5630389238780691E-2</c:v>
                </c:pt>
                <c:pt idx="41">
                  <c:v>1.6549795997992705E-2</c:v>
                </c:pt>
                <c:pt idx="42">
                  <c:v>1.7515862151297426E-2</c:v>
                </c:pt>
                <c:pt idx="43">
                  <c:v>1.8530557017708983E-2</c:v>
                </c:pt>
                <c:pt idx="44">
                  <c:v>1.9595914722260528E-2</c:v>
                </c:pt>
                <c:pt idx="45">
                  <c:v>2.0714035637036429E-2</c:v>
                </c:pt>
                <c:pt idx="46">
                  <c:v>2.1887087834260615E-2</c:v>
                </c:pt>
                <c:pt idx="47">
                  <c:v>2.3117308551174616E-2</c:v>
                </c:pt>
                <c:pt idx="48">
                  <c:v>2.440700566644264E-2</c:v>
                </c:pt>
                <c:pt idx="49">
                  <c:v>2.5758559187826803E-2</c:v>
                </c:pt>
                <c:pt idx="50">
                  <c:v>2.7174422750880962E-2</c:v>
                </c:pt>
                <c:pt idx="51">
                  <c:v>2.8657125128418864E-2</c:v>
                </c:pt>
                <c:pt idx="52">
                  <c:v>3.0209271750519601E-2</c:v>
                </c:pt>
                <c:pt idx="53">
                  <c:v>3.1833546234842094E-2</c:v>
                </c:pt>
                <c:pt idx="54">
                  <c:v>3.3532711927029793E-2</c:v>
                </c:pt>
                <c:pt idx="55">
                  <c:v>3.5309613450996612E-2</c:v>
                </c:pt>
                <c:pt idx="56">
                  <c:v>3.7167178268896817E-2</c:v>
                </c:pt>
                <c:pt idx="57">
                  <c:v>3.9108418250593344E-2</c:v>
                </c:pt>
                <c:pt idx="58">
                  <c:v>4.1136431252451908E-2</c:v>
                </c:pt>
                <c:pt idx="59">
                  <c:v>4.325440270530246E-2</c:v>
                </c:pt>
                <c:pt idx="60">
                  <c:v>4.5465607211424133E-2</c:v>
                </c:pt>
              </c:numCache>
            </c:numRef>
          </c:val>
          <c:smooth val="0"/>
          <c:extLst>
            <c:ext xmlns:c16="http://schemas.microsoft.com/office/drawing/2014/chart" uri="{C3380CC4-5D6E-409C-BE32-E72D297353CC}">
              <c16:uniqueId val="{00000005-E6D5-46BB-BD27-ED175C3AF97E}"/>
            </c:ext>
          </c:extLst>
        </c:ser>
        <c:ser>
          <c:idx val="6"/>
          <c:order val="6"/>
          <c:tx>
            <c:strRef>
              <c:f>計算式!$H$1</c:f>
              <c:strCache>
                <c:ptCount val="1"/>
                <c:pt idx="0">
                  <c:v>70%</c:v>
                </c:pt>
              </c:strCache>
            </c:strRef>
          </c:tx>
          <c:spPr>
            <a:ln w="28575" cap="rnd">
              <a:solidFill>
                <a:schemeClr val="accent1">
                  <a:lumMod val="60000"/>
                </a:schemeClr>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計算式!$H$2:$H$62</c:f>
              <c:numCache>
                <c:formatCode>0.0000_ </c:formatCode>
                <c:ptCount val="61"/>
                <c:pt idx="0">
                  <c:v>1.2277354258231306E-3</c:v>
                </c:pt>
                <c:pt idx="1">
                  <c:v>1.3286246206555712E-3</c:v>
                </c:pt>
                <c:pt idx="2">
                  <c:v>1.4368145331373123E-3</c:v>
                </c:pt>
                <c:pt idx="3">
                  <c:v>1.5527585728018244E-3</c:v>
                </c:pt>
                <c:pt idx="4">
                  <c:v>1.6769333402524883E-3</c:v>
                </c:pt>
                <c:pt idx="5">
                  <c:v>1.8098395314201574E-3</c:v>
                </c:pt>
                <c:pt idx="6">
                  <c:v>1.9520028638474944E-3</c:v>
                </c:pt>
                <c:pt idx="7">
                  <c:v>2.1039750250441231E-3</c:v>
                </c:pt>
                <c:pt idx="8">
                  <c:v>2.2663346429414809E-3</c:v>
                </c:pt>
                <c:pt idx="9">
                  <c:v>2.4396882784611098E-3</c:v>
                </c:pt>
                <c:pt idx="10">
                  <c:v>2.6246714401949732E-3</c:v>
                </c:pt>
                <c:pt idx="11">
                  <c:v>2.8219496211813523E-3</c:v>
                </c:pt>
                <c:pt idx="12">
                  <c:v>3.0322193577448525E-3</c:v>
                </c:pt>
                <c:pt idx="13">
                  <c:v>3.2562093103542197E-3</c:v>
                </c:pt>
                <c:pt idx="14">
                  <c:v>3.4946813664369593E-3</c:v>
                </c:pt>
                <c:pt idx="15">
                  <c:v>3.7484317650751846E-3</c:v>
                </c:pt>
                <c:pt idx="16">
                  <c:v>4.0182922434928593E-3</c:v>
                </c:pt>
                <c:pt idx="17">
                  <c:v>4.3051312052304952E-3</c:v>
                </c:pt>
                <c:pt idx="18">
                  <c:v>4.6098549098895734E-3</c:v>
                </c:pt>
                <c:pt idx="19">
                  <c:v>4.9334086843154665E-3</c:v>
                </c:pt>
                <c:pt idx="20">
                  <c:v>5.2767781550745099E-3</c:v>
                </c:pt>
                <c:pt idx="21">
                  <c:v>5.6409905020680341E-3</c:v>
                </c:pt>
                <c:pt idx="22">
                  <c:v>6.0271157331138105E-3</c:v>
                </c:pt>
                <c:pt idx="23">
                  <c:v>6.4362679793134089E-3</c:v>
                </c:pt>
                <c:pt idx="24">
                  <c:v>6.8696068110123947E-3</c:v>
                </c:pt>
                <c:pt idx="25">
                  <c:v>7.3283385741493637E-3</c:v>
                </c:pt>
                <c:pt idx="26">
                  <c:v>7.8137177467791814E-3</c:v>
                </c:pt>
                <c:pt idx="27">
                  <c:v>8.3270483155459679E-3</c:v>
                </c:pt>
                <c:pt idx="28">
                  <c:v>8.8696851718718106E-3</c:v>
                </c:pt>
                <c:pt idx="29">
                  <c:v>9.4430355276185571E-3</c:v>
                </c:pt>
                <c:pt idx="30">
                  <c:v>1.0048560349971734E-2</c:v>
                </c:pt>
                <c:pt idx="31">
                  <c:v>1.0687775815288176E-2</c:v>
                </c:pt>
                <c:pt idx="32">
                  <c:v>1.1362254781642166E-2</c:v>
                </c:pt>
                <c:pt idx="33">
                  <c:v>1.20736282797986E-2</c:v>
                </c:pt>
                <c:pt idx="34">
                  <c:v>1.2823587022336481E-2</c:v>
                </c:pt>
                <c:pt idx="35">
                  <c:v>1.3613882930641266E-2</c:v>
                </c:pt>
                <c:pt idx="36">
                  <c:v>1.4446330679480751E-2</c:v>
                </c:pt>
                <c:pt idx="37">
                  <c:v>1.5322809258876188E-2</c:v>
                </c:pt>
                <c:pt idx="38">
                  <c:v>1.6245263552978059E-2</c:v>
                </c:pt>
                <c:pt idx="39">
                  <c:v>1.7215705935654434E-2</c:v>
                </c:pt>
                <c:pt idx="40">
                  <c:v>1.8236217882499621E-2</c:v>
                </c:pt>
                <c:pt idx="41">
                  <c:v>1.930895159897085E-2</c:v>
                </c:pt>
                <c:pt idx="42">
                  <c:v>2.0436131664362374E-2</c:v>
                </c:pt>
                <c:pt idx="43">
                  <c:v>2.1620056691328333E-2</c:v>
                </c:pt>
                <c:pt idx="44">
                  <c:v>2.2863101000669156E-2</c:v>
                </c:pt>
                <c:pt idx="45">
                  <c:v>2.41677163111002E-2</c:v>
                </c:pt>
                <c:pt idx="46">
                  <c:v>2.5536433443726764E-2</c:v>
                </c:pt>
                <c:pt idx="47">
                  <c:v>2.6971864040955685E-2</c:v>
                </c:pt>
                <c:pt idx="48">
                  <c:v>2.8476702299580693E-2</c:v>
                </c:pt>
                <c:pt idx="49">
                  <c:v>3.0053726717787423E-2</c:v>
                </c:pt>
                <c:pt idx="50">
                  <c:v>3.1705801855832945E-2</c:v>
                </c:pt>
                <c:pt idx="51">
                  <c:v>3.3435880110165253E-2</c:v>
                </c:pt>
                <c:pt idx="52">
                  <c:v>3.5247003500759315E-2</c:v>
                </c:pt>
                <c:pt idx="53">
                  <c:v>3.714230547145965E-2</c:v>
                </c:pt>
                <c:pt idx="54">
                  <c:v>3.9125012703132067E-2</c:v>
                </c:pt>
                <c:pt idx="55">
                  <c:v>4.119844693944303E-2</c:v>
                </c:pt>
                <c:pt idx="56">
                  <c:v>4.3366026825100476E-2</c:v>
                </c:pt>
                <c:pt idx="57">
                  <c:v>4.5631269756407508E-2</c:v>
                </c:pt>
                <c:pt idx="58">
                  <c:v>4.7997793743998346E-2</c:v>
                </c:pt>
                <c:pt idx="59">
                  <c:v>5.0469319287645829E-2</c:v>
                </c:pt>
                <c:pt idx="60">
                  <c:v>5.3049671263050394E-2</c:v>
                </c:pt>
              </c:numCache>
            </c:numRef>
          </c:val>
          <c:smooth val="0"/>
          <c:extLst>
            <c:ext xmlns:c16="http://schemas.microsoft.com/office/drawing/2014/chart" uri="{C3380CC4-5D6E-409C-BE32-E72D297353CC}">
              <c16:uniqueId val="{00000006-E6D5-46BB-BD27-ED175C3AF97E}"/>
            </c:ext>
          </c:extLst>
        </c:ser>
        <c:ser>
          <c:idx val="7"/>
          <c:order val="7"/>
          <c:tx>
            <c:strRef>
              <c:f>計算式!$I$1</c:f>
              <c:strCache>
                <c:ptCount val="1"/>
                <c:pt idx="0">
                  <c:v>80%</c:v>
                </c:pt>
              </c:strCache>
            </c:strRef>
          </c:tx>
          <c:spPr>
            <a:ln w="28575" cap="rnd">
              <a:solidFill>
                <a:schemeClr val="accent2">
                  <a:lumMod val="60000"/>
                </a:schemeClr>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計算式!$I$2:$I$62</c:f>
              <c:numCache>
                <c:formatCode>0.0000_ </c:formatCode>
                <c:ptCount val="61"/>
                <c:pt idx="0">
                  <c:v>1.4031301574694334E-3</c:v>
                </c:pt>
                <c:pt idx="1">
                  <c:v>1.5184327713949873E-3</c:v>
                </c:pt>
                <c:pt idx="2">
                  <c:v>1.6420791709975745E-3</c:v>
                </c:pt>
                <c:pt idx="3">
                  <c:v>1.7745875547363961E-3</c:v>
                </c:pt>
                <c:pt idx="4">
                  <c:v>1.9165026273697534E-3</c:v>
                </c:pt>
                <c:pt idx="5">
                  <c:v>2.068396633671715E-3</c:v>
                </c:pt>
                <c:pt idx="6">
                  <c:v>2.2308704173540582E-3</c:v>
                </c:pt>
                <c:pt idx="7">
                  <c:v>2.4045545052470861E-3</c:v>
                </c:pt>
                <c:pt idx="8">
                  <c:v>2.5901102167758252E-3</c:v>
                </c:pt>
                <c:pt idx="9">
                  <c:v>2.7882307987511391E-3</c:v>
                </c:pt>
                <c:pt idx="10">
                  <c:v>2.9996425854782816E-3</c:v>
                </c:pt>
                <c:pt idx="11">
                  <c:v>3.2251061841686171E-3</c:v>
                </c:pt>
                <c:pt idx="12">
                  <c:v>3.465417685623398E-3</c:v>
                </c:pt>
                <c:pt idx="13">
                  <c:v>3.721409900141995E-3</c:v>
                </c:pt>
                <c:pt idx="14">
                  <c:v>3.9939536185905388E-3</c:v>
                </c:pt>
                <c:pt idx="15">
                  <c:v>4.2839588985508206E-3</c:v>
                </c:pt>
                <c:pt idx="16">
                  <c:v>4.5923763754534119E-3</c:v>
                </c:pt>
                <c:pt idx="17">
                  <c:v>4.9201985985834126E-3</c:v>
                </c:pt>
                <c:pt idx="18">
                  <c:v>5.2684613918320324E-3</c:v>
                </c:pt>
                <c:pt idx="19">
                  <c:v>5.6382452390523726E-3</c:v>
                </c:pt>
                <c:pt idx="20">
                  <c:v>6.0306766938633795E-3</c:v>
                </c:pt>
                <c:pt idx="21">
                  <c:v>6.446929813731973E-3</c:v>
                </c:pt>
                <c:pt idx="22">
                  <c:v>6.8882276181499403E-3</c:v>
                </c:pt>
                <c:pt idx="23">
                  <c:v>7.3558435707092047E-3</c:v>
                </c:pt>
                <c:pt idx="24">
                  <c:v>7.851103084866775E-3</c:v>
                </c:pt>
                <c:pt idx="25">
                  <c:v>8.3753850531788736E-3</c:v>
                </c:pt>
                <c:pt idx="26">
                  <c:v>8.9301233997726489E-3</c:v>
                </c:pt>
                <c:pt idx="27">
                  <c:v>9.5168086558134156E-3</c:v>
                </c:pt>
                <c:pt idx="28">
                  <c:v>1.0136989557715621E-2</c:v>
                </c:pt>
                <c:pt idx="29">
                  <c:v>1.0792274667836717E-2</c:v>
                </c:pt>
                <c:pt idx="30">
                  <c:v>1.1484334017384907E-2</c:v>
                </c:pt>
                <c:pt idx="31">
                  <c:v>1.221490077126423E-2</c:v>
                </c:pt>
                <c:pt idx="32">
                  <c:v>1.2985772914574031E-2</c:v>
                </c:pt>
                <c:pt idx="33">
                  <c:v>1.379881496047386E-2</c:v>
                </c:pt>
                <c:pt idx="34">
                  <c:v>1.4655959679120293E-2</c:v>
                </c:pt>
                <c:pt idx="35">
                  <c:v>1.5559209847378162E-2</c:v>
                </c:pt>
                <c:pt idx="36">
                  <c:v>1.6510640019005662E-2</c:v>
                </c:pt>
                <c:pt idx="37">
                  <c:v>1.7512398315011109E-2</c:v>
                </c:pt>
                <c:pt idx="38">
                  <c:v>1.8566708233877939E-2</c:v>
                </c:pt>
                <c:pt idx="39">
                  <c:v>1.9675870481354808E-2</c:v>
                </c:pt>
                <c:pt idx="40">
                  <c:v>2.0842264819509019E-2</c:v>
                </c:pt>
                <c:pt idx="41">
                  <c:v>2.2068351934743387E-2</c:v>
                </c:pt>
                <c:pt idx="42">
                  <c:v>2.3356675324480686E-2</c:v>
                </c:pt>
                <c:pt idx="43">
                  <c:v>2.4709863202223816E-2</c:v>
                </c:pt>
                <c:pt idx="44">
                  <c:v>2.6130630420706229E-2</c:v>
                </c:pt>
                <c:pt idx="45">
                  <c:v>2.7621780412853663E-2</c:v>
                </c:pt>
                <c:pt idx="46">
                  <c:v>2.9186207150286646E-2</c:v>
                </c:pt>
                <c:pt idx="47">
                  <c:v>3.0826897119103015E-2</c:v>
                </c:pt>
                <c:pt idx="48">
                  <c:v>3.2546931312689729E-2</c:v>
                </c:pt>
                <c:pt idx="49">
                  <c:v>3.434948724132629E-2</c:v>
                </c:pt>
                <c:pt idx="50">
                  <c:v>3.6237840958354584E-2</c:v>
                </c:pt>
                <c:pt idx="51">
                  <c:v>3.8215369102705357E-2</c:v>
                </c:pt>
                <c:pt idx="52">
                  <c:v>4.0285550957587207E-2</c:v>
                </c:pt>
                <c:pt idx="53">
                  <c:v>4.2451970525161767E-2</c:v>
                </c:pt>
                <c:pt idx="54">
                  <c:v>4.4718318617047483E-2</c:v>
                </c:pt>
                <c:pt idx="55">
                  <c:v>4.7088394960514701E-2</c:v>
                </c:pt>
                <c:pt idx="56">
                  <c:v>4.9566110320256686E-2</c:v>
                </c:pt>
                <c:pt idx="57">
                  <c:v>5.2155488635644433E-2</c:v>
                </c:pt>
                <c:pt idx="58">
                  <c:v>5.4860669173397381E-2</c:v>
                </c:pt>
                <c:pt idx="59">
                  <c:v>5.7685908695629132E-2</c:v>
                </c:pt>
                <c:pt idx="60">
                  <c:v>6.0635583643254463E-2</c:v>
                </c:pt>
              </c:numCache>
            </c:numRef>
          </c:val>
          <c:smooth val="0"/>
          <c:extLst>
            <c:ext xmlns:c16="http://schemas.microsoft.com/office/drawing/2014/chart" uri="{C3380CC4-5D6E-409C-BE32-E72D297353CC}">
              <c16:uniqueId val="{00000007-E6D5-46BB-BD27-ED175C3AF97E}"/>
            </c:ext>
          </c:extLst>
        </c:ser>
        <c:ser>
          <c:idx val="8"/>
          <c:order val="8"/>
          <c:tx>
            <c:strRef>
              <c:f>計算式!$J$1</c:f>
              <c:strCache>
                <c:ptCount val="1"/>
                <c:pt idx="0">
                  <c:v>90%</c:v>
                </c:pt>
              </c:strCache>
            </c:strRef>
          </c:tx>
          <c:spPr>
            <a:ln w="28575" cap="rnd">
              <a:solidFill>
                <a:schemeClr val="accent3">
                  <a:lumMod val="60000"/>
                </a:schemeClr>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計算式!$J$2:$J$62</c:f>
              <c:numCache>
                <c:formatCode>0.0000_ </c:formatCode>
                <c:ptCount val="61"/>
                <c:pt idx="0">
                  <c:v>1.5785258782730163E-3</c:v>
                </c:pt>
                <c:pt idx="1">
                  <c:v>1.708242080541942E-3</c:v>
                </c:pt>
                <c:pt idx="2">
                  <c:v>1.8473451636082338E-3</c:v>
                </c:pt>
                <c:pt idx="3">
                  <c:v>1.9964181188910413E-3</c:v>
                </c:pt>
                <c:pt idx="4">
                  <c:v>2.1560737598927122E-3</c:v>
                </c:pt>
                <c:pt idx="5">
                  <c:v>2.326955885444426E-3</c:v>
                </c:pt>
                <c:pt idx="6">
                  <c:v>2.5097404713435986E-3</c:v>
                </c:pt>
                <c:pt idx="7">
                  <c:v>2.7051368904469769E-3</c:v>
                </c:pt>
                <c:pt idx="8">
                  <c:v>2.9138891612644582E-3</c:v>
                </c:pt>
                <c:pt idx="9">
                  <c:v>3.1367772250798938E-3</c:v>
                </c:pt>
                <c:pt idx="10">
                  <c:v>3.3746182516064295E-3</c:v>
                </c:pt>
                <c:pt idx="11">
                  <c:v>3.6282679731653332E-3</c:v>
                </c:pt>
                <c:pt idx="12">
                  <c:v>3.8986220473588634E-3</c:v>
                </c:pt>
                <c:pt idx="13">
                  <c:v>4.1866174481895273E-3</c:v>
                </c:pt>
                <c:pt idx="14">
                  <c:v>4.4932338855601288E-3</c:v>
                </c:pt>
                <c:pt idx="15">
                  <c:v>4.8194952530713946E-3</c:v>
                </c:pt>
                <c:pt idx="16">
                  <c:v>5.166471104016605E-3</c:v>
                </c:pt>
                <c:pt idx="17">
                  <c:v>5.5352781554558221E-3</c:v>
                </c:pt>
                <c:pt idx="18">
                  <c:v>5.9270818202357464E-3</c:v>
                </c:pt>
                <c:pt idx="19">
                  <c:v>6.343097766805271E-3</c:v>
                </c:pt>
                <c:pt idx="20">
                  <c:v>6.7845935066612895E-3</c:v>
                </c:pt>
                <c:pt idx="21">
                  <c:v>7.2528900092443619E-3</c:v>
                </c:pt>
                <c:pt idx="22">
                  <c:v>7.7493633440895229E-3</c:v>
                </c:pt>
                <c:pt idx="23">
                  <c:v>8.2754463500237969E-3</c:v>
                </c:pt>
                <c:pt idx="24">
                  <c:v>8.8326303311890286E-3</c:v>
                </c:pt>
                <c:pt idx="25">
                  <c:v>9.4224667796562779E-3</c:v>
                </c:pt>
                <c:pt idx="26">
                  <c:v>1.0046569124386565E-2</c:v>
                </c:pt>
                <c:pt idx="27">
                  <c:v>1.0706614506282072E-2</c:v>
                </c:pt>
                <c:pt idx="28">
                  <c:v>1.1404345579062003E-2</c:v>
                </c:pt>
                <c:pt idx="29">
                  <c:v>1.2141572335688387E-2</c:v>
                </c:pt>
                <c:pt idx="30">
                  <c:v>1.2920173960059064E-2</c:v>
                </c:pt>
                <c:pt idx="31">
                  <c:v>1.3742100703678057E-2</c:v>
                </c:pt>
                <c:pt idx="32">
                  <c:v>1.4609375787007512E-2</c:v>
                </c:pt>
                <c:pt idx="33">
                  <c:v>1.5524097325200329E-2</c:v>
                </c:pt>
                <c:pt idx="34">
                  <c:v>1.6488440277908811E-2</c:v>
                </c:pt>
                <c:pt idx="35">
                  <c:v>1.7504658422861735E-2</c:v>
                </c:pt>
                <c:pt idx="36">
                  <c:v>1.8575086352900852E-2</c:v>
                </c:pt>
                <c:pt idx="37">
                  <c:v>1.9702141496167124E-2</c:v>
                </c:pt>
                <c:pt idx="38">
                  <c:v>2.0888326159128133E-2</c:v>
                </c:pt>
                <c:pt idx="39">
                  <c:v>2.2136229592139914E-2</c:v>
                </c:pt>
                <c:pt idx="40">
                  <c:v>2.3448530077240043E-2</c:v>
                </c:pt>
                <c:pt idx="41">
                  <c:v>2.4827997037873424E-2</c:v>
                </c:pt>
                <c:pt idx="42">
                  <c:v>2.6277493170258452E-2</c:v>
                </c:pt>
                <c:pt idx="43">
                  <c:v>2.7799976596108535E-2</c:v>
                </c:pt>
                <c:pt idx="44">
                  <c:v>2.9398503036433109E-2</c:v>
                </c:pt>
                <c:pt idx="45">
                  <c:v>3.1076228006152583E-2</c:v>
                </c:pt>
                <c:pt idx="46">
                  <c:v>3.2836409029273442E-2</c:v>
                </c:pt>
                <c:pt idx="47">
                  <c:v>3.468240787438355E-2</c:v>
                </c:pt>
                <c:pt idx="48">
                  <c:v>3.6617692810242027E-2</c:v>
                </c:pt>
                <c:pt idx="49">
                  <c:v>3.86458408812555E-2</c:v>
                </c:pt>
                <c:pt idx="50">
                  <c:v>4.0770540202649801E-2</c:v>
                </c:pt>
                <c:pt idx="51">
                  <c:v>4.2995592275166895E-2</c:v>
                </c:pt>
                <c:pt idx="52">
                  <c:v>4.5324914319137405E-2</c:v>
                </c:pt>
                <c:pt idx="53">
                  <c:v>4.7762541627803363E-2</c:v>
                </c:pt>
                <c:pt idx="54">
                  <c:v>5.0312629939789556E-2</c:v>
                </c:pt>
                <c:pt idx="55">
                  <c:v>5.2979457830649612E-2</c:v>
                </c:pt>
                <c:pt idx="56">
                  <c:v>5.5767429123440314E-2</c:v>
                </c:pt>
                <c:pt idx="57">
                  <c:v>5.8681075318309184E-2</c:v>
                </c:pt>
                <c:pt idx="58">
                  <c:v>6.1725058041110836E-2</c:v>
                </c:pt>
                <c:pt idx="59">
                  <c:v>6.4904171511103184E-2</c:v>
                </c:pt>
                <c:pt idx="60">
                  <c:v>6.8223345027808899E-2</c:v>
                </c:pt>
              </c:numCache>
            </c:numRef>
          </c:val>
          <c:smooth val="0"/>
          <c:extLst>
            <c:ext xmlns:c16="http://schemas.microsoft.com/office/drawing/2014/chart" uri="{C3380CC4-5D6E-409C-BE32-E72D297353CC}">
              <c16:uniqueId val="{00000008-E6D5-46BB-BD27-ED175C3AF97E}"/>
            </c:ext>
          </c:extLst>
        </c:ser>
        <c:ser>
          <c:idx val="9"/>
          <c:order val="9"/>
          <c:tx>
            <c:strRef>
              <c:f>計算式!$K$1</c:f>
              <c:strCache>
                <c:ptCount val="1"/>
                <c:pt idx="0">
                  <c:v>100%</c:v>
                </c:pt>
              </c:strCache>
            </c:strRef>
          </c:tx>
          <c:spPr>
            <a:ln w="38100" cap="rnd">
              <a:solidFill>
                <a:srgbClr val="FF0000"/>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計算式!$K$2:$K$62</c:f>
              <c:numCache>
                <c:formatCode>0.0000_ </c:formatCode>
                <c:ptCount val="61"/>
                <c:pt idx="0">
                  <c:v>1.7539225882422474E-3</c:v>
                </c:pt>
                <c:pt idx="1">
                  <c:v>1.898052548107041E-3</c:v>
                </c:pt>
                <c:pt idx="2">
                  <c:v>2.0526125109827016E-3</c:v>
                </c:pt>
                <c:pt idx="3">
                  <c:v>2.2182502652826892E-3</c:v>
                </c:pt>
                <c:pt idx="4">
                  <c:v>2.395646737842688E-3</c:v>
                </c:pt>
                <c:pt idx="5">
                  <c:v>2.585517286765095E-3</c:v>
                </c:pt>
                <c:pt idx="6">
                  <c:v>2.7886130258497461E-3</c:v>
                </c:pt>
                <c:pt idx="7">
                  <c:v>3.0057221806859113E-3</c:v>
                </c:pt>
                <c:pt idx="8">
                  <c:v>3.2376714764600135E-3</c:v>
                </c:pt>
                <c:pt idx="9">
                  <c:v>3.4853275575130369E-3</c:v>
                </c:pt>
                <c:pt idx="10">
                  <c:v>3.7495984386611758E-3</c:v>
                </c:pt>
                <c:pt idx="11">
                  <c:v>4.0314349882731165E-3</c:v>
                </c:pt>
                <c:pt idx="12">
                  <c:v>4.331832443077316E-3</c:v>
                </c:pt>
                <c:pt idx="13">
                  <c:v>4.6518319546529352E-3</c:v>
                </c:pt>
                <c:pt idx="14">
                  <c:v>4.9925221675387235E-3</c:v>
                </c:pt>
                <c:pt idx="15">
                  <c:v>5.3550408288750651E-3</c:v>
                </c:pt>
                <c:pt idx="16">
                  <c:v>5.7405764294758332E-3</c:v>
                </c:pt>
                <c:pt idx="17">
                  <c:v>6.1503698762085477E-3</c:v>
                </c:pt>
                <c:pt idx="18">
                  <c:v>6.5857161955437133E-3</c:v>
                </c:pt>
                <c:pt idx="19">
                  <c:v>7.0479662681171397E-3</c:v>
                </c:pt>
                <c:pt idx="20">
                  <c:v>7.5385285941326746E-3</c:v>
                </c:pt>
                <c:pt idx="21">
                  <c:v>8.0588710894169413E-3</c:v>
                </c:pt>
                <c:pt idx="22">
                  <c:v>8.6105229119226665E-3</c:v>
                </c:pt>
                <c:pt idx="23">
                  <c:v>9.1950763184629487E-3</c:v>
                </c:pt>
                <c:pt idx="24">
                  <c:v>9.814188551445252E-3</c:v>
                </c:pt>
                <c:pt idx="25">
                  <c:v>1.0469583755361445E-2</c:v>
                </c:pt>
                <c:pt idx="26">
                  <c:v>1.1163054922778427E-2</c:v>
                </c:pt>
                <c:pt idx="27">
                  <c:v>1.1896465869563236E-2</c:v>
                </c:pt>
                <c:pt idx="28">
                  <c:v>1.2671753239066802E-2</c:v>
                </c:pt>
                <c:pt idx="29">
                  <c:v>1.3490928534981886E-2</c:v>
                </c:pt>
                <c:pt idx="30">
                  <c:v>1.4356080182583211E-2</c:v>
                </c:pt>
                <c:pt idx="31">
                  <c:v>1.5269375618051403E-2</c:v>
                </c:pt>
                <c:pt idx="32">
                  <c:v>1.6233063405577237E-2</c:v>
                </c:pt>
                <c:pt idx="33">
                  <c:v>1.7249475381938627E-2</c:v>
                </c:pt>
                <c:pt idx="34">
                  <c:v>1.8321028828240344E-2</c:v>
                </c:pt>
                <c:pt idx="35">
                  <c:v>1.9450228668504984E-2</c:v>
                </c:pt>
                <c:pt idx="36">
                  <c:v>2.0639669694803874E-2</c:v>
                </c:pt>
                <c:pt idx="37">
                  <c:v>2.1892038818618068E-2</c:v>
                </c:pt>
                <c:pt idx="38">
                  <c:v>2.3210117348122651E-2</c:v>
                </c:pt>
                <c:pt idx="39">
                  <c:v>2.4596783291091794E-2</c:v>
                </c:pt>
                <c:pt idx="40">
                  <c:v>2.6055013683128469E-2</c:v>
                </c:pt>
                <c:pt idx="41">
                  <c:v>2.758788694092983E-2</c:v>
                </c:pt>
                <c:pt idx="42">
                  <c:v>2.9198585240309022E-2</c:v>
                </c:pt>
                <c:pt idx="43">
                  <c:v>3.08903969187047E-2</c:v>
                </c:pt>
                <c:pt idx="44">
                  <c:v>3.2666718901922513E-2</c:v>
                </c:pt>
                <c:pt idx="45">
                  <c:v>3.4531059154866914E-2</c:v>
                </c:pt>
                <c:pt idx="46">
                  <c:v>3.6487039156038001E-2</c:v>
                </c:pt>
                <c:pt idx="47">
                  <c:v>3.8538396395586247E-2</c:v>
                </c:pt>
                <c:pt idx="48">
                  <c:v>4.0688986896737202E-2</c:v>
                </c:pt>
                <c:pt idx="49">
                  <c:v>4.2942787760421063E-2</c:v>
                </c:pt>
                <c:pt idx="50">
                  <c:v>4.5303899732964593E-2</c:v>
                </c:pt>
                <c:pt idx="51">
                  <c:v>4.7776549796729503E-2</c:v>
                </c:pt>
                <c:pt idx="52">
                  <c:v>5.036509378360822E-2</c:v>
                </c:pt>
                <c:pt idx="53">
                  <c:v>5.3074019011318439E-2</c:v>
                </c:pt>
                <c:pt idx="54">
                  <c:v>5.5907946942469297E-2</c:v>
                </c:pt>
                <c:pt idx="55">
                  <c:v>5.8871635866405612E-2</c:v>
                </c:pt>
                <c:pt idx="56">
                  <c:v>6.1969983603873333E-2</c:v>
                </c:pt>
                <c:pt idx="57">
                  <c:v>6.52080302345871E-2</c:v>
                </c:pt>
                <c:pt idx="58">
                  <c:v>6.859096084782132E-2</c:v>
                </c:pt>
                <c:pt idx="59">
                  <c:v>7.2124108316188679E-2</c:v>
                </c:pt>
                <c:pt idx="60">
                  <c:v>7.58129560928157E-2</c:v>
                </c:pt>
              </c:numCache>
            </c:numRef>
          </c:val>
          <c:smooth val="0"/>
          <c:extLst>
            <c:ext xmlns:c16="http://schemas.microsoft.com/office/drawing/2014/chart" uri="{C3380CC4-5D6E-409C-BE32-E72D297353CC}">
              <c16:uniqueId val="{00000009-E6D5-46BB-BD27-ED175C3AF97E}"/>
            </c:ext>
          </c:extLst>
        </c:ser>
        <c:dLbls>
          <c:showLegendKey val="0"/>
          <c:showVal val="0"/>
          <c:showCatName val="0"/>
          <c:showSerName val="0"/>
          <c:showPercent val="0"/>
          <c:showBubbleSize val="0"/>
        </c:dLbls>
        <c:smooth val="0"/>
        <c:axId val="1129727584"/>
        <c:axId val="1129729504"/>
      </c:lineChart>
      <c:catAx>
        <c:axId val="112972758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ja-JP" altLang="en-US" sz="1400"/>
                  <a:t>乾球温度</a:t>
                </a:r>
              </a:p>
            </c:rich>
          </c:tx>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title>
        <c:numFmt formatCode="0_ " sourceLinked="1"/>
        <c:majorTickMark val="none"/>
        <c:minorTickMark val="none"/>
        <c:tickLblPos val="nextTo"/>
        <c:spPr>
          <a:noFill/>
          <a:ln w="9525" cap="flat" cmpd="sng" algn="ctr">
            <a:solidFill>
              <a:schemeClr val="accent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9504"/>
        <c:crosses val="autoZero"/>
        <c:auto val="1"/>
        <c:lblAlgn val="ctr"/>
        <c:lblOffset val="100"/>
        <c:tickLblSkip val="2"/>
        <c:tickMarkSkip val="1"/>
        <c:noMultiLvlLbl val="0"/>
      </c:catAx>
      <c:valAx>
        <c:axId val="1129729504"/>
        <c:scaling>
          <c:orientation val="minMax"/>
          <c:max val="3.6000000000000004E-2"/>
          <c:min val="0"/>
        </c:scaling>
        <c:delete val="0"/>
        <c:axPos val="l"/>
        <c:majorGridlines>
          <c:spPr>
            <a:ln w="9525" cap="flat" cmpd="sng" algn="ctr">
              <a:solidFill>
                <a:schemeClr val="accent1"/>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ja-JP" altLang="en-US" sz="1400"/>
                  <a:t>絶対湿度</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title>
        <c:numFmt formatCode="0.000_ "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7584"/>
        <c:crosses val="autoZero"/>
        <c:crossBetween val="between"/>
        <c:majorUnit val="2.0000000000000005E-3"/>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9346081739782512E-2"/>
          <c:y val="2.8469785498573232E-2"/>
          <c:w val="0.91059941191561578"/>
          <c:h val="0.86879129214172779"/>
        </c:manualLayout>
      </c:layout>
      <c:lineChart>
        <c:grouping val="standard"/>
        <c:varyColors val="0"/>
        <c:ser>
          <c:idx val="0"/>
          <c:order val="0"/>
          <c:tx>
            <c:strRef>
              <c:f>計算式!$B$1</c:f>
              <c:strCache>
                <c:ptCount val="1"/>
                <c:pt idx="0">
                  <c:v>10%</c:v>
                </c:pt>
              </c:strCache>
            </c:strRef>
          </c:tx>
          <c:spPr>
            <a:ln w="28575" cap="rnd">
              <a:solidFill>
                <a:schemeClr val="accent1"/>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計算式!$B$2:$B$62</c:f>
              <c:numCache>
                <c:formatCode>0.0000_ </c:formatCode>
                <c:ptCount val="61"/>
                <c:pt idx="0">
                  <c:v>1.7538780777962685E-4</c:v>
                </c:pt>
                <c:pt idx="1">
                  <c:v>1.8980004218356061E-4</c:v>
                </c:pt>
                <c:pt idx="2">
                  <c:v>2.0525515498301042E-4</c:v>
                </c:pt>
                <c:pt idx="3">
                  <c:v>2.218179068680169E-4</c:v>
                </c:pt>
                <c:pt idx="4">
                  <c:v>2.3955636987442282E-4</c:v>
                </c:pt>
                <c:pt idx="5">
                  <c:v>2.5854205635399412E-4</c:v>
                </c:pt>
                <c:pt idx="6">
                  <c:v>2.7885005106735084E-4</c:v>
                </c:pt>
                <c:pt idx="7">
                  <c:v>3.0055914640358055E-4</c:v>
                </c:pt>
                <c:pt idx="8">
                  <c:v>3.2375198072802543E-4</c:v>
                </c:pt>
                <c:pt idx="9">
                  <c:v>3.4851517985734059E-4</c:v>
                </c:pt>
                <c:pt idx="10">
                  <c:v>3.7493950165851298E-4</c:v>
                </c:pt>
                <c:pt idx="11">
                  <c:v>4.0311998376611681E-4</c:v>
                </c:pt>
                <c:pt idx="12">
                  <c:v>4.3315609440965422E-4</c:v>
                </c:pt>
                <c:pt idx="13">
                  <c:v>4.6515188634040962E-4</c:v>
                </c:pt>
                <c:pt idx="14">
                  <c:v>4.9921615384482059E-4</c:v>
                </c:pt>
                <c:pt idx="15">
                  <c:v>5.3546259282894956E-4</c:v>
                </c:pt>
                <c:pt idx="16">
                  <c:v>5.7400996395622582E-4</c:v>
                </c:pt>
                <c:pt idx="17">
                  <c:v>6.1498225881823217E-4</c:v>
                </c:pt>
                <c:pt idx="18">
                  <c:v>6.585088691159175E-4</c:v>
                </c:pt>
                <c:pt idx="19">
                  <c:v>7.0472475882625313E-4</c:v>
                </c:pt>
                <c:pt idx="20">
                  <c:v>7.5377063932699441E-4</c:v>
                </c:pt>
                <c:pt idx="21">
                  <c:v>8.0579314744989308E-4</c:v>
                </c:pt>
                <c:pt idx="22">
                  <c:v>8.6094502643039585E-4</c:v>
                </c:pt>
                <c:pt idx="23">
                  <c:v>9.1938530971960608E-4</c:v>
                </c:pt>
                <c:pt idx="24">
                  <c:v>9.812795076220408E-4</c:v>
                </c:pt>
                <c:pt idx="25">
                  <c:v>1.0467997967205146E-3</c:v>
                </c:pt>
                <c:pt idx="26">
                  <c:v>1.1161252120473202E-3</c:v>
                </c:pt>
                <c:pt idx="27">
                  <c:v>1.189441841958751E-3</c:v>
                </c:pt>
                <c:pt idx="28">
                  <c:v>1.2669430256679296E-3</c:v>
                </c:pt>
                <c:pt idx="29">
                  <c:v>1.3488295533888705E-3</c:v>
                </c:pt>
                <c:pt idx="30">
                  <c:v>1.4353098690427237E-3</c:v>
                </c:pt>
                <c:pt idx="31">
                  <c:v>1.526600275475199E-3</c:v>
                </c:pt>
                <c:pt idx="32">
                  <c:v>1.6229251421323015E-3</c:v>
                </c:pt>
                <c:pt idx="33">
                  <c:v>1.724517115139667E-3</c:v>
                </c:pt>
                <c:pt idx="34">
                  <c:v>1.8316173297290145E-3</c:v>
                </c:pt>
                <c:pt idx="35">
                  <c:v>1.9444756249535355E-3</c:v>
                </c:pt>
                <c:pt idx="36">
                  <c:v>2.0633507606323555E-3</c:v>
                </c:pt>
                <c:pt idx="37">
                  <c:v>2.1885106364626498E-3</c:v>
                </c:pt>
                <c:pt idx="38">
                  <c:v>2.3202325132364384E-3</c:v>
                </c:pt>
                <c:pt idx="39">
                  <c:v>2.4588032360976305E-3</c:v>
                </c:pt>
                <c:pt idx="40">
                  <c:v>2.6045194597735201E-3</c:v>
                </c:pt>
                <c:pt idx="41">
                  <c:v>2.7576878757135585E-3</c:v>
                </c:pt>
                <c:pt idx="42">
                  <c:v>2.9186254410670286E-3</c:v>
                </c:pt>
                <c:pt idx="43">
                  <c:v>3.0876596094300103E-3</c:v>
                </c:pt>
                <c:pt idx="44">
                  <c:v>3.2651285632909637E-3</c:v>
                </c:pt>
                <c:pt idx="45">
                  <c:v>3.4513814481031643E-3</c:v>
                </c:pt>
                <c:pt idx="46">
                  <c:v>3.6467786079112884E-3</c:v>
                </c:pt>
                <c:pt idx="47">
                  <c:v>3.8516918224585804E-3</c:v>
                </c:pt>
                <c:pt idx="48">
                  <c:v>4.0665045457001208E-3</c:v>
                </c:pt>
                <c:pt idx="49">
                  <c:v>4.2916121456471144E-3</c:v>
                </c:pt>
                <c:pt idx="50">
                  <c:v>4.5274221454663262E-3</c:v>
                </c:pt>
                <c:pt idx="51">
                  <c:v>4.7743544657582815E-3</c:v>
                </c:pt>
                <c:pt idx="52">
                  <c:v>5.0328416679372955E-3</c:v>
                </c:pt>
                <c:pt idx="53">
                  <c:v>5.3033291986360172E-3</c:v>
                </c:pt>
                <c:pt idx="54">
                  <c:v>5.5862756350567432E-3</c:v>
                </c:pt>
                <c:pt idx="55">
                  <c:v>5.8821529311915586E-3</c:v>
                </c:pt>
                <c:pt idx="56">
                  <c:v>6.1914466648330963E-3</c:v>
                </c:pt>
                <c:pt idx="57">
                  <c:v>6.5146562852976542E-3</c:v>
                </c:pt>
                <c:pt idx="58">
                  <c:v>6.8522953617822929E-3</c:v>
                </c:pt>
                <c:pt idx="59">
                  <c:v>7.2048918322776155E-3</c:v>
                </c:pt>
                <c:pt idx="60">
                  <c:v>7.5729882529580713E-3</c:v>
                </c:pt>
              </c:numCache>
            </c:numRef>
          </c:val>
          <c:smooth val="0"/>
          <c:extLst>
            <c:ext xmlns:c16="http://schemas.microsoft.com/office/drawing/2014/chart" uri="{C3380CC4-5D6E-409C-BE32-E72D297353CC}">
              <c16:uniqueId val="{00000000-9751-4B68-B8FB-E099A5AD0AC1}"/>
            </c:ext>
          </c:extLst>
        </c:ser>
        <c:ser>
          <c:idx val="1"/>
          <c:order val="1"/>
          <c:tx>
            <c:strRef>
              <c:f>計算式!$C$1</c:f>
              <c:strCache>
                <c:ptCount val="1"/>
                <c:pt idx="0">
                  <c:v>20%</c:v>
                </c:pt>
              </c:strCache>
            </c:strRef>
          </c:tx>
          <c:spPr>
            <a:ln w="28575" cap="rnd">
              <a:solidFill>
                <a:schemeClr val="accent2"/>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計算式!$C$2:$C$62</c:f>
              <c:numCache>
                <c:formatCode>0.0000_ </c:formatCode>
                <c:ptCount val="61"/>
                <c:pt idx="0">
                  <c:v>3.5077660465796282E-4</c:v>
                </c:pt>
                <c:pt idx="1">
                  <c:v>3.7960124270043112E-4</c:v>
                </c:pt>
                <c:pt idx="2">
                  <c:v>4.1051166462253757E-4</c:v>
                </c:pt>
                <c:pt idx="3">
                  <c:v>4.4363739583761836E-4</c:v>
                </c:pt>
                <c:pt idx="4">
                  <c:v>4.7911458500528835E-4</c:v>
                </c:pt>
                <c:pt idx="5">
                  <c:v>5.1708626204151722E-4</c:v>
                </c:pt>
                <c:pt idx="6">
                  <c:v>5.5770260238227653E-4</c:v>
                </c:pt>
                <c:pt idx="7">
                  <c:v>6.0112119750931558E-4</c:v>
                </c:pt>
                <c:pt idx="8">
                  <c:v>6.4750733174192209E-4</c:v>
                </c:pt>
                <c:pt idx="9">
                  <c:v>6.970342652938184E-4</c:v>
                </c:pt>
                <c:pt idx="10">
                  <c:v>7.4988352358960864E-4</c:v>
                </c:pt>
                <c:pt idx="11">
                  <c:v>8.0624519283044977E-4</c:v>
                </c:pt>
                <c:pt idx="12">
                  <c:v>8.6631822179386586E-4</c:v>
                </c:pt>
                <c:pt idx="13">
                  <c:v>9.3031072984787501E-4</c:v>
                </c:pt>
                <c:pt idx="14">
                  <c:v>9.984403211548659E-4</c:v>
                </c:pt>
                <c:pt idx="15">
                  <c:v>1.070934405035926E-3</c:v>
                </c:pt>
                <c:pt idx="16">
                  <c:v>1.1480305224616288E-3</c:v>
                </c:pt>
                <c:pt idx="17">
                  <c:v>1.2299766786306142E-3</c:v>
                </c:pt>
                <c:pt idx="18">
                  <c:v>1.317031681592659E-3</c:v>
                </c:pt>
                <c:pt idx="19">
                  <c:v>1.409465486868347E-3</c:v>
                </c:pt>
                <c:pt idx="20">
                  <c:v>1.507559548012901E-3</c:v>
                </c:pt>
                <c:pt idx="21">
                  <c:v>1.6116071730672529E-3</c:v>
                </c:pt>
                <c:pt idx="22">
                  <c:v>1.7219138868350167E-3</c:v>
                </c:pt>
                <c:pt idx="23">
                  <c:v>1.8387977989196603E-3</c:v>
                </c:pt>
                <c:pt idx="24">
                  <c:v>1.962589977451907E-3</c:v>
                </c:pt>
                <c:pt idx="25">
                  <c:v>2.0936348284331966E-3</c:v>
                </c:pt>
                <c:pt idx="26">
                  <c:v>2.2322904806169239E-3</c:v>
                </c:pt>
                <c:pt idx="27">
                  <c:v>2.3789291758451675E-3</c:v>
                </c:pt>
                <c:pt idx="28">
                  <c:v>2.5339376647546988E-3</c:v>
                </c:pt>
                <c:pt idx="29">
                  <c:v>2.6977176077622434E-3</c:v>
                </c:pt>
                <c:pt idx="30">
                  <c:v>2.8706859812352831E-3</c:v>
                </c:pt>
                <c:pt idx="31">
                  <c:v>3.0532754887510768E-3</c:v>
                </c:pt>
                <c:pt idx="32">
                  <c:v>3.2459349773431311E-3</c:v>
                </c:pt>
                <c:pt idx="33">
                  <c:v>3.4491298586309983E-3</c:v>
                </c:pt>
                <c:pt idx="34">
                  <c:v>3.6633425347260564E-3</c:v>
                </c:pt>
                <c:pt idx="35">
                  <c:v>3.8890728288028796E-3</c:v>
                </c:pt>
                <c:pt idx="36">
                  <c:v>4.1268384202228035E-3</c:v>
                </c:pt>
                <c:pt idx="37">
                  <c:v>4.3771752840935773E-3</c:v>
                </c:pt>
                <c:pt idx="38">
                  <c:v>4.6406381351462422E-3</c:v>
                </c:pt>
                <c:pt idx="39">
                  <c:v>4.9178008758079279E-3</c:v>
                </c:pt>
                <c:pt idx="40">
                  <c:v>5.2092570483469342E-3</c:v>
                </c:pt>
                <c:pt idx="41">
                  <c:v>5.5156202909641501E-3</c:v>
                </c:pt>
                <c:pt idx="42">
                  <c:v>5.8375247977029863E-3</c:v>
                </c:pt>
                <c:pt idx="43">
                  <c:v>6.1756257820479651E-3</c:v>
                </c:pt>
                <c:pt idx="44">
                  <c:v>6.5305999440805253E-3</c:v>
                </c:pt>
                <c:pt idx="45">
                  <c:v>6.9031459410589732E-3</c:v>
                </c:pt>
                <c:pt idx="46">
                  <c:v>7.2939848612881501E-3</c:v>
                </c:pt>
                <c:pt idx="47">
                  <c:v>7.7038607011432701E-3</c:v>
                </c:pt>
                <c:pt idx="48">
                  <c:v>8.1335408451111615E-3</c:v>
                </c:pt>
                <c:pt idx="49">
                  <c:v>8.5838165487115339E-3</c:v>
                </c:pt>
                <c:pt idx="50">
                  <c:v>9.0555034241599983E-3</c:v>
                </c:pt>
                <c:pt idx="51">
                  <c:v>9.5494419286342065E-3</c:v>
                </c:pt>
                <c:pt idx="52">
                  <c:v>1.0066497855004091E-2</c:v>
                </c:pt>
                <c:pt idx="53">
                  <c:v>1.0607562824887075E-2</c:v>
                </c:pt>
                <c:pt idx="54">
                  <c:v>1.117355478388915E-2</c:v>
                </c:pt>
                <c:pt idx="55">
                  <c:v>1.1765418498892925E-2</c:v>
                </c:pt>
                <c:pt idx="56">
                  <c:v>1.2384126057254198E-2</c:v>
                </c:pt>
                <c:pt idx="57">
                  <c:v>1.3030677367769194E-2</c:v>
                </c:pt>
                <c:pt idx="58">
                  <c:v>1.3706100663275248E-2</c:v>
                </c:pt>
                <c:pt idx="59">
                  <c:v>1.4411453004748883E-2</c:v>
                </c:pt>
                <c:pt idx="60">
                  <c:v>1.5147820786766242E-2</c:v>
                </c:pt>
              </c:numCache>
            </c:numRef>
          </c:val>
          <c:smooth val="0"/>
          <c:extLst>
            <c:ext xmlns:c16="http://schemas.microsoft.com/office/drawing/2014/chart" uri="{C3380CC4-5D6E-409C-BE32-E72D297353CC}">
              <c16:uniqueId val="{00000001-9751-4B68-B8FB-E099A5AD0AC1}"/>
            </c:ext>
          </c:extLst>
        </c:ser>
        <c:ser>
          <c:idx val="2"/>
          <c:order val="2"/>
          <c:tx>
            <c:strRef>
              <c:f>計算式!$D$1</c:f>
              <c:strCache>
                <c:ptCount val="1"/>
                <c:pt idx="0">
                  <c:v>30%</c:v>
                </c:pt>
              </c:strCache>
            </c:strRef>
          </c:tx>
          <c:spPr>
            <a:ln w="28575" cap="rnd">
              <a:solidFill>
                <a:schemeClr val="accent3"/>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計算式!$D$2:$D$62</c:f>
              <c:numCache>
                <c:formatCode>0.0000_ </c:formatCode>
                <c:ptCount val="61"/>
                <c:pt idx="0">
                  <c:v>5.2616639064337518E-4</c:v>
                </c:pt>
                <c:pt idx="1">
                  <c:v>5.6940360156121524E-4</c:v>
                </c:pt>
                <c:pt idx="2">
                  <c:v>6.1576952893199245E-4</c:v>
                </c:pt>
                <c:pt idx="3">
                  <c:v>6.6545846692573035E-4</c:v>
                </c:pt>
                <c:pt idx="4">
                  <c:v>7.1867464541391728E-4</c:v>
                </c:pt>
                <c:pt idx="5">
                  <c:v>7.7563261708937152E-4</c:v>
                </c:pt>
                <c:pt idx="6">
                  <c:v>8.3655765397840413E-4</c:v>
                </c:pt>
                <c:pt idx="7">
                  <c:v>9.0168615335931327E-4</c:v>
                </c:pt>
                <c:pt idx="8">
                  <c:v>9.7126605309431728E-4</c:v>
                </c:pt>
                <c:pt idx="9">
                  <c:v>1.0455572563750845E-3</c:v>
                </c:pt>
                <c:pt idx="10">
                  <c:v>1.1248320658750316E-3</c:v>
                </c:pt>
                <c:pt idx="11">
                  <c:v>1.209375627294596E-3</c:v>
                </c:pt>
                <c:pt idx="12">
                  <c:v>1.299486382278676E-3</c:v>
                </c:pt>
                <c:pt idx="13">
                  <c:v>1.3954765306784822E-3</c:v>
                </c:pt>
                <c:pt idx="14">
                  <c:v>1.4976725021230866E-3</c:v>
                </c:pt>
                <c:pt idx="15">
                  <c:v>1.6064154368590346E-3</c:v>
                </c:pt>
                <c:pt idx="16">
                  <c:v>1.7220616758095286E-3</c:v>
                </c:pt>
                <c:pt idx="17">
                  <c:v>1.8449832597978663E-3</c:v>
                </c:pt>
                <c:pt idx="18">
                  <c:v>1.9755684378730863E-3</c:v>
                </c:pt>
                <c:pt idx="19">
                  <c:v>2.1142221846690871E-3</c:v>
                </c:pt>
                <c:pt idx="20">
                  <c:v>2.2613667267219269E-3</c:v>
                </c:pt>
                <c:pt idx="21">
                  <c:v>2.4174420776635229E-3</c:v>
                </c:pt>
                <c:pt idx="22">
                  <c:v>2.5829065822035877E-3</c:v>
                </c:pt>
                <c:pt idx="23">
                  <c:v>2.758237468805427E-3</c:v>
                </c:pt>
                <c:pt idx="24">
                  <c:v>2.943931410955042E-3</c:v>
                </c:pt>
                <c:pt idx="25">
                  <c:v>3.140505096917076E-3</c:v>
                </c:pt>
                <c:pt idx="26">
                  <c:v>3.3484958078652273E-3</c:v>
                </c:pt>
                <c:pt idx="27">
                  <c:v>3.5684620042691568E-3</c:v>
                </c:pt>
                <c:pt idx="28">
                  <c:v>3.8009839204143554E-3</c:v>
                </c:pt>
                <c:pt idx="29">
                  <c:v>4.0466641669261276E-3</c:v>
                </c:pt>
                <c:pt idx="30">
                  <c:v>4.3061283411637155E-3</c:v>
                </c:pt>
                <c:pt idx="31">
                  <c:v>4.5800256453455918E-3</c:v>
                </c:pt>
                <c:pt idx="32">
                  <c:v>4.8690295122622816E-3</c:v>
                </c:pt>
                <c:pt idx="33">
                  <c:v>5.1738382384284246E-3</c:v>
                </c:pt>
                <c:pt idx="34">
                  <c:v>5.4951756245215696E-3</c:v>
                </c:pt>
                <c:pt idx="35">
                  <c:v>5.8337916229510203E-3</c:v>
                </c:pt>
                <c:pt idx="36">
                  <c:v>6.190462992396231E-3</c:v>
                </c:pt>
                <c:pt idx="37">
                  <c:v>6.5659939591506036E-3</c:v>
                </c:pt>
                <c:pt idx="38">
                  <c:v>6.9612168851031549E-3</c:v>
                </c:pt>
                <c:pt idx="39">
                  <c:v>7.3769929421873912E-3</c:v>
                </c:pt>
                <c:pt idx="40">
                  <c:v>7.8142127931238575E-3</c:v>
                </c:pt>
                <c:pt idx="41">
                  <c:v>8.273797278280242E-3</c:v>
                </c:pt>
                <c:pt idx="42">
                  <c:v>8.7566981084705106E-3</c:v>
                </c:pt>
                <c:pt idx="43">
                  <c:v>9.2638985635125504E-3</c:v>
                </c:pt>
                <c:pt idx="44">
                  <c:v>9.7964141963619699E-3</c:v>
                </c:pt>
                <c:pt idx="45">
                  <c:v>1.0355293542638196E-2</c:v>
                </c:pt>
                <c:pt idx="46">
                  <c:v>1.0941618835357814E-2</c:v>
                </c:pt>
                <c:pt idx="47">
                  <c:v>1.1556506724689169E-2</c:v>
                </c:pt>
                <c:pt idx="48">
                  <c:v>1.2201109002541561E-2</c:v>
                </c:pt>
                <c:pt idx="49">
                  <c:v>1.2876613331802098E-2</c:v>
                </c:pt>
                <c:pt idx="50">
                  <c:v>1.3584243980033208E-2</c:v>
                </c:pt>
                <c:pt idx="51">
                  <c:v>1.432526255744411E-2</c:v>
                </c:pt>
                <c:pt idx="52">
                  <c:v>1.5100968758950029E-2</c:v>
                </c:pt>
                <c:pt idx="53">
                  <c:v>1.5912701110133987E-2</c:v>
                </c:pt>
                <c:pt idx="54">
                  <c:v>1.676183771692704E-2</c:v>
                </c:pt>
                <c:pt idx="55">
                  <c:v>1.7649797018824485E-2</c:v>
                </c:pt>
                <c:pt idx="56">
                  <c:v>1.8578038545457205E-2</c:v>
                </c:pt>
                <c:pt idx="57">
                  <c:v>1.9548063676339732E-2</c:v>
                </c:pt>
                <c:pt idx="58">
                  <c:v>2.0561416403618714E-2</c:v>
                </c:pt>
                <c:pt idx="59">
                  <c:v>2.1619684097648646E-2</c:v>
                </c:pt>
                <c:pt idx="60">
                  <c:v>2.2724498275224457E-2</c:v>
                </c:pt>
              </c:numCache>
            </c:numRef>
          </c:val>
          <c:smooth val="0"/>
          <c:extLst>
            <c:ext xmlns:c16="http://schemas.microsoft.com/office/drawing/2014/chart" uri="{C3380CC4-5D6E-409C-BE32-E72D297353CC}">
              <c16:uniqueId val="{00000002-9751-4B68-B8FB-E099A5AD0AC1}"/>
            </c:ext>
          </c:extLst>
        </c:ser>
        <c:ser>
          <c:idx val="3"/>
          <c:order val="3"/>
          <c:tx>
            <c:strRef>
              <c:f>計算式!$E$1</c:f>
              <c:strCache>
                <c:ptCount val="1"/>
                <c:pt idx="0">
                  <c:v>40%</c:v>
                </c:pt>
              </c:strCache>
            </c:strRef>
          </c:tx>
          <c:spPr>
            <a:ln w="28575" cap="rnd">
              <a:solidFill>
                <a:schemeClr val="accent4"/>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計算式!$E$2:$E$62</c:f>
              <c:numCache>
                <c:formatCode>0.0000_ </c:formatCode>
                <c:ptCount val="61"/>
                <c:pt idx="0">
                  <c:v>7.0155716574423085E-4</c:v>
                </c:pt>
                <c:pt idx="1">
                  <c:v>7.5920711877651751E-4</c:v>
                </c:pt>
                <c:pt idx="2">
                  <c:v>8.2102874792478625E-4</c:v>
                </c:pt>
                <c:pt idx="3">
                  <c:v>8.8728112014928025E-4</c:v>
                </c:pt>
                <c:pt idx="4">
                  <c:v>9.5823655112163022E-4</c:v>
                </c:pt>
                <c:pt idx="5">
                  <c:v>1.0341811215243593E-3</c:v>
                </c:pt>
                <c:pt idx="6">
                  <c:v>1.1154152058893614E-3</c:v>
                </c:pt>
                <c:pt idx="7">
                  <c:v>1.2022540139956827E-3</c:v>
                </c:pt>
                <c:pt idx="8">
                  <c:v>1.2950281448378407E-3</c:v>
                </c:pt>
                <c:pt idx="9">
                  <c:v>1.3940841531667923E-3</c:v>
                </c:pt>
                <c:pt idx="10">
                  <c:v>1.4997851285965299E-3</c:v>
                </c:pt>
                <c:pt idx="11">
                  <c:v>1.6125112872601558E-3</c:v>
                </c:pt>
                <c:pt idx="12">
                  <c:v>1.73266057599013E-3</c:v>
                </c:pt>
                <c:pt idx="13">
                  <c:v>1.8606492889883224E-3</c:v>
                </c:pt>
                <c:pt idx="14">
                  <c:v>1.9969126969424399E-3</c:v>
                </c:pt>
                <c:pt idx="15">
                  <c:v>2.1419056885363889E-3</c:v>
                </c:pt>
                <c:pt idx="16">
                  <c:v>2.2961034242932549E-3</c:v>
                </c:pt>
                <c:pt idx="17">
                  <c:v>2.4600020026807243E-3</c:v>
                </c:pt>
                <c:pt idx="18">
                  <c:v>2.6341191384000825E-3</c:v>
                </c:pt>
                <c:pt idx="19">
                  <c:v>2.8189948527713024E-3</c:v>
                </c:pt>
                <c:pt idx="20">
                  <c:v>3.0151921761183134E-3</c:v>
                </c:pt>
                <c:pt idx="21">
                  <c:v>3.2232978620501881E-3</c:v>
                </c:pt>
                <c:pt idx="22">
                  <c:v>3.4439231135258916E-3</c:v>
                </c:pt>
                <c:pt idx="23">
                  <c:v>3.6777043205822426E-3</c:v>
                </c:pt>
                <c:pt idx="24">
                  <c:v>3.925303809596983E-3</c:v>
                </c:pt>
                <c:pt idx="25">
                  <c:v>4.1874106039513029E-3</c:v>
                </c:pt>
                <c:pt idx="26">
                  <c:v>4.4647411959488018E-3</c:v>
                </c:pt>
                <c:pt idx="27">
                  <c:v>4.7580403298408264E-3</c:v>
                </c:pt>
                <c:pt idx="28">
                  <c:v>5.0680817958012056E-3</c:v>
                </c:pt>
                <c:pt idx="29">
                  <c:v>5.3956692346868677E-3</c:v>
                </c:pt>
                <c:pt idx="30">
                  <c:v>5.7416369534144824E-3</c:v>
                </c:pt>
                <c:pt idx="31">
                  <c:v>6.1068507507772473E-3</c:v>
                </c:pt>
                <c:pt idx="32">
                  <c:v>6.4922087535202368E-3</c:v>
                </c:pt>
                <c:pt idx="33">
                  <c:v>6.8986422624872628E-3</c:v>
                </c:pt>
                <c:pt idx="34">
                  <c:v>7.3271166086471187E-3</c:v>
                </c:pt>
                <c:pt idx="35">
                  <c:v>7.7786320188023752E-3</c:v>
                </c:pt>
                <c:pt idx="36">
                  <c:v>8.2542244907793331E-3</c:v>
                </c:pt>
                <c:pt idx="37">
                  <c:v>8.754966677893836E-3</c:v>
                </c:pt>
                <c:pt idx="38">
                  <c:v>9.2819687824838206E-3</c:v>
                </c:pt>
                <c:pt idx="39">
                  <c:v>9.836379458296159E-3</c:v>
                </c:pt>
                <c:pt idx="40">
                  <c:v>1.0419386721512493E-2</c:v>
                </c:pt>
                <c:pt idx="41">
                  <c:v>1.1032218870196061E-2</c:v>
                </c:pt>
                <c:pt idx="42">
                  <c:v>1.1676145411939474E-2</c:v>
                </c:pt>
                <c:pt idx="43">
                  <c:v>1.2352477999491523E-2</c:v>
                </c:pt>
                <c:pt idx="44">
                  <c:v>1.3062571374139917E-2</c:v>
                </c:pt>
                <c:pt idx="45">
                  <c:v>1.3807824316625764E-2</c:v>
                </c:pt>
                <c:pt idx="46">
                  <c:v>1.4589680605365151E-2</c:v>
                </c:pt>
                <c:pt idx="47">
                  <c:v>1.5409629981753348E-2</c:v>
                </c:pt>
                <c:pt idx="48">
                  <c:v>1.6269209122327051E-2</c:v>
                </c:pt>
                <c:pt idx="49">
                  <c:v>1.7170002617561495E-2</c:v>
                </c:pt>
                <c:pt idx="50">
                  <c:v>1.8113643957080081E-2</c:v>
                </c:pt>
                <c:pt idx="51">
                  <c:v>1.9101816521056181E-2</c:v>
                </c:pt>
                <c:pt idx="52">
                  <c:v>2.0136254577588775E-2</c:v>
                </c:pt>
                <c:pt idx="53">
                  <c:v>2.1218744285836484E-2</c:v>
                </c:pt>
                <c:pt idx="54">
                  <c:v>2.2351124704697422E-2</c:v>
                </c:pt>
                <c:pt idx="55">
                  <c:v>2.3535288806826114E-2</c:v>
                </c:pt>
                <c:pt idx="56">
                  <c:v>2.4773184497782676E-2</c:v>
                </c:pt>
                <c:pt idx="57">
                  <c:v>2.6066815640114132E-2</c:v>
                </c:pt>
                <c:pt idx="58">
                  <c:v>2.7418243082172594E-2</c:v>
                </c:pt>
                <c:pt idx="59">
                  <c:v>2.8829585691480714E-2</c:v>
                </c:pt>
                <c:pt idx="60">
                  <c:v>3.0303021392460945E-2</c:v>
                </c:pt>
              </c:numCache>
            </c:numRef>
          </c:val>
          <c:smooth val="0"/>
          <c:extLst>
            <c:ext xmlns:c16="http://schemas.microsoft.com/office/drawing/2014/chart" uri="{C3380CC4-5D6E-409C-BE32-E72D297353CC}">
              <c16:uniqueId val="{00000003-9751-4B68-B8FB-E099A5AD0AC1}"/>
            </c:ext>
          </c:extLst>
        </c:ser>
        <c:ser>
          <c:idx val="4"/>
          <c:order val="4"/>
          <c:tx>
            <c:strRef>
              <c:f>計算式!$F$1</c:f>
              <c:strCache>
                <c:ptCount val="1"/>
                <c:pt idx="0">
                  <c:v>50%</c:v>
                </c:pt>
              </c:strCache>
            </c:strRef>
          </c:tx>
          <c:spPr>
            <a:ln w="38100" cap="rnd">
              <a:solidFill>
                <a:schemeClr val="accent5"/>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計算式!$F$2:$F$62</c:f>
              <c:numCache>
                <c:formatCode>0.0000_ </c:formatCode>
                <c:ptCount val="61"/>
                <c:pt idx="0">
                  <c:v>8.7694892996889704E-4</c:v>
                </c:pt>
                <c:pt idx="1">
                  <c:v>9.4901179435694127E-4</c:v>
                </c:pt>
                <c:pt idx="2">
                  <c:v>1.0262893216143297E-3</c:v>
                </c:pt>
                <c:pt idx="3">
                  <c:v>1.1091053555251941E-3</c:v>
                </c:pt>
                <c:pt idx="4">
                  <c:v>1.1978003021497487E-3</c:v>
                </c:pt>
                <c:pt idx="5">
                  <c:v>1.2927317753732841E-3</c:v>
                </c:pt>
                <c:pt idx="6">
                  <c:v>1.3942752581487757E-3</c:v>
                </c:pt>
                <c:pt idx="7">
                  <c:v>1.5028247794605337E-3</c:v>
                </c:pt>
                <c:pt idx="8">
                  <c:v>1.6187936070251215E-3</c:v>
                </c:pt>
                <c:pt idx="9">
                  <c:v>1.7426149557345945E-3</c:v>
                </c:pt>
                <c:pt idx="10">
                  <c:v>1.8747427118358518E-3</c:v>
                </c:pt>
                <c:pt idx="11">
                  <c:v>2.0156521728287311E-3</c:v>
                </c:pt>
                <c:pt idx="12">
                  <c:v>2.1658408030542755E-3</c:v>
                </c:pt>
                <c:pt idx="13">
                  <c:v>2.3258290049334913E-3</c:v>
                </c:pt>
                <c:pt idx="14">
                  <c:v>2.4961609058058894E-3</c:v>
                </c:pt>
                <c:pt idx="15">
                  <c:v>2.6774051603061107E-3</c:v>
                </c:pt>
                <c:pt idx="16">
                  <c:v>2.870155768206149E-3</c:v>
                </c:pt>
                <c:pt idx="17">
                  <c:v>3.0750329076399368E-3</c:v>
                </c:pt>
                <c:pt idx="18">
                  <c:v>3.2926837836165465E-3</c:v>
                </c:pt>
                <c:pt idx="19">
                  <c:v>3.5237834917178482E-3</c:v>
                </c:pt>
                <c:pt idx="20">
                  <c:v>3.7690358968663308E-3</c:v>
                </c:pt>
                <c:pt idx="21">
                  <c:v>4.0291745270387754E-3</c:v>
                </c:pt>
                <c:pt idx="22">
                  <c:v>4.3049634817917595E-3</c:v>
                </c:pt>
                <c:pt idx="23">
                  <c:v>4.5971983554555134E-3</c:v>
                </c:pt>
                <c:pt idx="24">
                  <c:v>4.90670717484336E-3</c:v>
                </c:pt>
                <c:pt idx="25">
                  <c:v>5.234351351315147E-3</c:v>
                </c:pt>
                <c:pt idx="26">
                  <c:v>5.5810266470243727E-3</c:v>
                </c:pt>
                <c:pt idx="27">
                  <c:v>5.9476641551704807E-3</c:v>
                </c:pt>
                <c:pt idx="28">
                  <c:v>6.3352312940698086E-3</c:v>
                </c:pt>
                <c:pt idx="29">
                  <c:v>6.74473281485113E-3</c:v>
                </c:pt>
                <c:pt idx="30">
                  <c:v>7.1772118225744653E-3</c:v>
                </c:pt>
                <c:pt idx="31">
                  <c:v>7.633750810565082E-3</c:v>
                </c:pt>
                <c:pt idx="32">
                  <c:v>8.1154727077481746E-3</c:v>
                </c:pt>
                <c:pt idx="33">
                  <c:v>8.6235419387637024E-3</c:v>
                </c:pt>
                <c:pt idx="34">
                  <c:v>9.1591654966353929E-3</c:v>
                </c:pt>
                <c:pt idx="35">
                  <c:v>9.7235940277627837E-3</c:v>
                </c:pt>
                <c:pt idx="36">
                  <c:v>1.0318122929000612E-2</c:v>
                </c:pt>
                <c:pt idx="37">
                  <c:v>1.0944093456585672E-2</c:v>
                </c:pt>
                <c:pt idx="38">
                  <c:v>1.1602893846667763E-2</c:v>
                </c:pt>
                <c:pt idx="39">
                  <c:v>1.2295960447198025E-2</c:v>
                </c:pt>
                <c:pt idx="40">
                  <c:v>1.3024778860925642E-2</c:v>
                </c:pt>
                <c:pt idx="41">
                  <c:v>1.3790885099251624E-2</c:v>
                </c:pt>
                <c:pt idx="42">
                  <c:v>1.4595866746686994E-2</c:v>
                </c:pt>
                <c:pt idx="43">
                  <c:v>1.54413641356617E-2</c:v>
                </c:pt>
                <c:pt idx="44">
                  <c:v>1.6329071531430334E-2</c:v>
                </c:pt>
                <c:pt idx="45">
                  <c:v>1.7260738326820756E-2</c:v>
                </c:pt>
                <c:pt idx="46">
                  <c:v>1.8238170246572691E-2</c:v>
                </c:pt>
                <c:pt idx="47">
                  <c:v>1.9263230561014828E-2</c:v>
                </c:pt>
                <c:pt idx="48">
                  <c:v>2.0337841308830634E-2</c:v>
                </c:pt>
                <c:pt idx="49">
                  <c:v>2.1463984528666262E-2</c:v>
                </c:pt>
                <c:pt idx="50">
                  <c:v>2.2643703499336663E-2</c:v>
                </c:pt>
                <c:pt idx="51">
                  <c:v>2.3879103988390459E-2</c:v>
                </c:pt>
                <c:pt idx="52">
                  <c:v>2.5172355508798039E-2</c:v>
                </c:pt>
                <c:pt idx="53">
                  <c:v>2.6525692583533284E-2</c:v>
                </c:pt>
                <c:pt idx="54">
                  <c:v>2.7941416017824509E-2</c:v>
                </c:pt>
                <c:pt idx="55">
                  <c:v>2.9421894178857166E-2</c:v>
                </c:pt>
                <c:pt idx="56">
                  <c:v>3.0969564282717861E-2</c:v>
                </c:pt>
                <c:pt idx="57">
                  <c:v>3.2586933688377118E-2</c:v>
                </c:pt>
                <c:pt idx="58">
                  <c:v>3.4276581198516884E-2</c:v>
                </c:pt>
                <c:pt idx="59">
                  <c:v>3.6041158367017941E-2</c:v>
                </c:pt>
                <c:pt idx="60">
                  <c:v>3.7883390812932391E-2</c:v>
                </c:pt>
              </c:numCache>
            </c:numRef>
          </c:val>
          <c:smooth val="0"/>
          <c:extLst>
            <c:ext xmlns:c16="http://schemas.microsoft.com/office/drawing/2014/chart" uri="{C3380CC4-5D6E-409C-BE32-E72D297353CC}">
              <c16:uniqueId val="{00000004-9751-4B68-B8FB-E099A5AD0AC1}"/>
            </c:ext>
          </c:extLst>
        </c:ser>
        <c:ser>
          <c:idx val="5"/>
          <c:order val="5"/>
          <c:tx>
            <c:strRef>
              <c:f>計算式!$G$1</c:f>
              <c:strCache>
                <c:ptCount val="1"/>
                <c:pt idx="0">
                  <c:v>60%</c:v>
                </c:pt>
              </c:strCache>
            </c:strRef>
          </c:tx>
          <c:spPr>
            <a:ln w="28575" cap="rnd">
              <a:solidFill>
                <a:schemeClr val="accent6"/>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計算式!$G$2:$G$62</c:f>
              <c:numCache>
                <c:formatCode>0.0000_ </c:formatCode>
                <c:ptCount val="61"/>
                <c:pt idx="0">
                  <c:v>1.0523416833257413E-3</c:v>
                </c:pt>
                <c:pt idx="1">
                  <c:v>1.1388176283130909E-3</c:v>
                </c:pt>
                <c:pt idx="2">
                  <c:v>1.2315512500140342E-3</c:v>
                </c:pt>
                <c:pt idx="3">
                  <c:v>1.3309311730704001E-3</c:v>
                </c:pt>
                <c:pt idx="4">
                  <c:v>1.4373658985195941E-3</c:v>
                </c:pt>
                <c:pt idx="5">
                  <c:v>1.5512845786629487E-3</c:v>
                </c:pt>
                <c:pt idx="6">
                  <c:v>1.6731378107902775E-3</c:v>
                </c:pt>
                <c:pt idx="7">
                  <c:v>1.8033984497959766E-3</c:v>
                </c:pt>
                <c:pt idx="8">
                  <c:v>1.9425624397087908E-3</c:v>
                </c:pt>
                <c:pt idx="9">
                  <c:v>2.0911496641441481E-3</c:v>
                </c:pt>
                <c:pt idx="10">
                  <c:v>2.249704815674749E-3</c:v>
                </c:pt>
                <c:pt idx="11">
                  <c:v>2.4187982841019271E-3</c:v>
                </c:pt>
                <c:pt idx="12">
                  <c:v>2.5990270635971643E-3</c:v>
                </c:pt>
                <c:pt idx="13">
                  <c:v>2.7910156786700889E-3</c:v>
                </c:pt>
                <c:pt idx="14">
                  <c:v>2.995417128906404E-3</c:v>
                </c:pt>
                <c:pt idx="15">
                  <c:v>3.2129138524063295E-3</c:v>
                </c:pt>
                <c:pt idx="16">
                  <c:v>3.4442187078415629E-3</c:v>
                </c:pt>
                <c:pt idx="17">
                  <c:v>3.690075975036268E-3</c:v>
                </c:pt>
                <c:pt idx="18">
                  <c:v>3.9512623739653974E-3</c:v>
                </c:pt>
                <c:pt idx="19">
                  <c:v>4.2285881020516008E-3</c:v>
                </c:pt>
                <c:pt idx="20">
                  <c:v>4.5228978896302832E-3</c:v>
                </c:pt>
                <c:pt idx="21">
                  <c:v>4.8350720734408534E-3</c:v>
                </c:pt>
                <c:pt idx="22">
                  <c:v>5.1660276879910852E-3</c:v>
                </c:pt>
                <c:pt idx="23">
                  <c:v>5.5167195746307195E-3</c:v>
                </c:pt>
                <c:pt idx="24">
                  <c:v>5.8881415081598913E-3</c:v>
                </c:pt>
                <c:pt idx="25">
                  <c:v>6.2813273407879965E-3</c:v>
                </c:pt>
                <c:pt idx="26">
                  <c:v>6.6973521632488226E-3</c:v>
                </c:pt>
                <c:pt idx="27">
                  <c:v>7.1373334828686253E-3</c:v>
                </c:pt>
                <c:pt idx="28">
                  <c:v>7.6024324183749867E-3</c:v>
                </c:pt>
                <c:pt idx="29">
                  <c:v>8.0938549112259152E-3</c:v>
                </c:pt>
                <c:pt idx="30">
                  <c:v>8.6128529532309706E-3</c:v>
                </c:pt>
                <c:pt idx="31">
                  <c:v>9.1607258302286824E-3</c:v>
                </c:pt>
                <c:pt idx="32">
                  <c:v>9.7388213815779653E-3</c:v>
                </c:pt>
                <c:pt idx="33">
                  <c:v>1.034853727521483E-2</c:v>
                </c:pt>
                <c:pt idx="34">
                  <c:v>1.09913222980202E-2</c:v>
                </c:pt>
                <c:pt idx="35">
                  <c:v>1.1668677661239517E-2</c:v>
                </c:pt>
                <c:pt idx="36">
                  <c:v>1.2382158320690378E-2</c:v>
                </c:pt>
                <c:pt idx="37">
                  <c:v>1.3133374311490798E-2</c:v>
                </c:pt>
                <c:pt idx="38">
                  <c:v>1.3923992097037402E-2</c:v>
                </c:pt>
                <c:pt idx="39">
                  <c:v>1.4755735931960421E-2</c:v>
                </c:pt>
                <c:pt idx="40">
                  <c:v>1.5630389238780691E-2</c:v>
                </c:pt>
                <c:pt idx="41">
                  <c:v>1.6549795997992705E-2</c:v>
                </c:pt>
                <c:pt idx="42">
                  <c:v>1.7515862151297426E-2</c:v>
                </c:pt>
                <c:pt idx="43">
                  <c:v>1.8530557017708983E-2</c:v>
                </c:pt>
                <c:pt idx="44">
                  <c:v>1.9595914722260528E-2</c:v>
                </c:pt>
                <c:pt idx="45">
                  <c:v>2.0714035637036429E-2</c:v>
                </c:pt>
                <c:pt idx="46">
                  <c:v>2.1887087834260615E-2</c:v>
                </c:pt>
                <c:pt idx="47">
                  <c:v>2.3117308551174616E-2</c:v>
                </c:pt>
                <c:pt idx="48">
                  <c:v>2.440700566644264E-2</c:v>
                </c:pt>
                <c:pt idx="49">
                  <c:v>2.5758559187826803E-2</c:v>
                </c:pt>
                <c:pt idx="50">
                  <c:v>2.7174422750880962E-2</c:v>
                </c:pt>
                <c:pt idx="51">
                  <c:v>2.8657125128418864E-2</c:v>
                </c:pt>
                <c:pt idx="52">
                  <c:v>3.0209271750519601E-2</c:v>
                </c:pt>
                <c:pt idx="53">
                  <c:v>3.1833546234842094E-2</c:v>
                </c:pt>
                <c:pt idx="54">
                  <c:v>3.3532711927029793E-2</c:v>
                </c:pt>
                <c:pt idx="55">
                  <c:v>3.5309613450996612E-2</c:v>
                </c:pt>
                <c:pt idx="56">
                  <c:v>3.7167178268896817E-2</c:v>
                </c:pt>
                <c:pt idx="57">
                  <c:v>3.9108418250593344E-2</c:v>
                </c:pt>
                <c:pt idx="58">
                  <c:v>4.1136431252451908E-2</c:v>
                </c:pt>
                <c:pt idx="59">
                  <c:v>4.325440270530246E-2</c:v>
                </c:pt>
                <c:pt idx="60">
                  <c:v>4.5465607211424133E-2</c:v>
                </c:pt>
              </c:numCache>
            </c:numRef>
          </c:val>
          <c:smooth val="0"/>
          <c:extLst>
            <c:ext xmlns:c16="http://schemas.microsoft.com/office/drawing/2014/chart" uri="{C3380CC4-5D6E-409C-BE32-E72D297353CC}">
              <c16:uniqueId val="{00000005-9751-4B68-B8FB-E099A5AD0AC1}"/>
            </c:ext>
          </c:extLst>
        </c:ser>
        <c:ser>
          <c:idx val="6"/>
          <c:order val="6"/>
          <c:tx>
            <c:strRef>
              <c:f>計算式!$H$1</c:f>
              <c:strCache>
                <c:ptCount val="1"/>
                <c:pt idx="0">
                  <c:v>70%</c:v>
                </c:pt>
              </c:strCache>
            </c:strRef>
          </c:tx>
          <c:spPr>
            <a:ln w="28575" cap="rnd">
              <a:solidFill>
                <a:schemeClr val="accent1">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計算式!$H$2:$H$62</c:f>
              <c:numCache>
                <c:formatCode>0.0000_ </c:formatCode>
                <c:ptCount val="61"/>
                <c:pt idx="0">
                  <c:v>1.2277354258231306E-3</c:v>
                </c:pt>
                <c:pt idx="1">
                  <c:v>1.3286246206555712E-3</c:v>
                </c:pt>
                <c:pt idx="2">
                  <c:v>1.4368145331373123E-3</c:v>
                </c:pt>
                <c:pt idx="3">
                  <c:v>1.5527585728018244E-3</c:v>
                </c:pt>
                <c:pt idx="4">
                  <c:v>1.6769333402524883E-3</c:v>
                </c:pt>
                <c:pt idx="5">
                  <c:v>1.8098395314201574E-3</c:v>
                </c:pt>
                <c:pt idx="6">
                  <c:v>1.9520028638474944E-3</c:v>
                </c:pt>
                <c:pt idx="7">
                  <c:v>2.1039750250441231E-3</c:v>
                </c:pt>
                <c:pt idx="8">
                  <c:v>2.2663346429414809E-3</c:v>
                </c:pt>
                <c:pt idx="9">
                  <c:v>2.4396882784611098E-3</c:v>
                </c:pt>
                <c:pt idx="10">
                  <c:v>2.6246714401949732E-3</c:v>
                </c:pt>
                <c:pt idx="11">
                  <c:v>2.8219496211813523E-3</c:v>
                </c:pt>
                <c:pt idx="12">
                  <c:v>3.0322193577448525E-3</c:v>
                </c:pt>
                <c:pt idx="13">
                  <c:v>3.2562093103542197E-3</c:v>
                </c:pt>
                <c:pt idx="14">
                  <c:v>3.4946813664369593E-3</c:v>
                </c:pt>
                <c:pt idx="15">
                  <c:v>3.7484317650751846E-3</c:v>
                </c:pt>
                <c:pt idx="16">
                  <c:v>4.0182922434928593E-3</c:v>
                </c:pt>
                <c:pt idx="17">
                  <c:v>4.3051312052304952E-3</c:v>
                </c:pt>
                <c:pt idx="18">
                  <c:v>4.6098549098895734E-3</c:v>
                </c:pt>
                <c:pt idx="19">
                  <c:v>4.9334086843154665E-3</c:v>
                </c:pt>
                <c:pt idx="20">
                  <c:v>5.2767781550745099E-3</c:v>
                </c:pt>
                <c:pt idx="21">
                  <c:v>5.6409905020680341E-3</c:v>
                </c:pt>
                <c:pt idx="22">
                  <c:v>6.0271157331138105E-3</c:v>
                </c:pt>
                <c:pt idx="23">
                  <c:v>6.4362679793134089E-3</c:v>
                </c:pt>
                <c:pt idx="24">
                  <c:v>6.8696068110123947E-3</c:v>
                </c:pt>
                <c:pt idx="25">
                  <c:v>7.3283385741493637E-3</c:v>
                </c:pt>
                <c:pt idx="26">
                  <c:v>7.8137177467791814E-3</c:v>
                </c:pt>
                <c:pt idx="27">
                  <c:v>8.3270483155459679E-3</c:v>
                </c:pt>
                <c:pt idx="28">
                  <c:v>8.8696851718718106E-3</c:v>
                </c:pt>
                <c:pt idx="29">
                  <c:v>9.4430355276185571E-3</c:v>
                </c:pt>
                <c:pt idx="30">
                  <c:v>1.0048560349971734E-2</c:v>
                </c:pt>
                <c:pt idx="31">
                  <c:v>1.0687775815288176E-2</c:v>
                </c:pt>
                <c:pt idx="32">
                  <c:v>1.1362254781642166E-2</c:v>
                </c:pt>
                <c:pt idx="33">
                  <c:v>1.20736282797986E-2</c:v>
                </c:pt>
                <c:pt idx="34">
                  <c:v>1.2823587022336481E-2</c:v>
                </c:pt>
                <c:pt idx="35">
                  <c:v>1.3613882930641266E-2</c:v>
                </c:pt>
                <c:pt idx="36">
                  <c:v>1.4446330679480751E-2</c:v>
                </c:pt>
                <c:pt idx="37">
                  <c:v>1.5322809258876188E-2</c:v>
                </c:pt>
                <c:pt idx="38">
                  <c:v>1.6245263552978059E-2</c:v>
                </c:pt>
                <c:pt idx="39">
                  <c:v>1.7215705935654434E-2</c:v>
                </c:pt>
                <c:pt idx="40">
                  <c:v>1.8236217882499621E-2</c:v>
                </c:pt>
                <c:pt idx="41">
                  <c:v>1.930895159897085E-2</c:v>
                </c:pt>
                <c:pt idx="42">
                  <c:v>2.0436131664362374E-2</c:v>
                </c:pt>
                <c:pt idx="43">
                  <c:v>2.1620056691328333E-2</c:v>
                </c:pt>
                <c:pt idx="44">
                  <c:v>2.2863101000669156E-2</c:v>
                </c:pt>
                <c:pt idx="45">
                  <c:v>2.41677163111002E-2</c:v>
                </c:pt>
                <c:pt idx="46">
                  <c:v>2.5536433443726764E-2</c:v>
                </c:pt>
                <c:pt idx="47">
                  <c:v>2.6971864040955685E-2</c:v>
                </c:pt>
                <c:pt idx="48">
                  <c:v>2.8476702299580693E-2</c:v>
                </c:pt>
                <c:pt idx="49">
                  <c:v>3.0053726717787423E-2</c:v>
                </c:pt>
                <c:pt idx="50">
                  <c:v>3.1705801855832945E-2</c:v>
                </c:pt>
                <c:pt idx="51">
                  <c:v>3.3435880110165253E-2</c:v>
                </c:pt>
                <c:pt idx="52">
                  <c:v>3.5247003500759315E-2</c:v>
                </c:pt>
                <c:pt idx="53">
                  <c:v>3.714230547145965E-2</c:v>
                </c:pt>
                <c:pt idx="54">
                  <c:v>3.9125012703132067E-2</c:v>
                </c:pt>
                <c:pt idx="55">
                  <c:v>4.119844693944303E-2</c:v>
                </c:pt>
                <c:pt idx="56">
                  <c:v>4.3366026825100476E-2</c:v>
                </c:pt>
                <c:pt idx="57">
                  <c:v>4.5631269756407508E-2</c:v>
                </c:pt>
                <c:pt idx="58">
                  <c:v>4.7997793743998346E-2</c:v>
                </c:pt>
                <c:pt idx="59">
                  <c:v>5.0469319287645829E-2</c:v>
                </c:pt>
                <c:pt idx="60">
                  <c:v>5.3049671263050394E-2</c:v>
                </c:pt>
              </c:numCache>
            </c:numRef>
          </c:val>
          <c:smooth val="0"/>
          <c:extLst>
            <c:ext xmlns:c16="http://schemas.microsoft.com/office/drawing/2014/chart" uri="{C3380CC4-5D6E-409C-BE32-E72D297353CC}">
              <c16:uniqueId val="{00000006-9751-4B68-B8FB-E099A5AD0AC1}"/>
            </c:ext>
          </c:extLst>
        </c:ser>
        <c:ser>
          <c:idx val="7"/>
          <c:order val="7"/>
          <c:tx>
            <c:strRef>
              <c:f>計算式!$I$1</c:f>
              <c:strCache>
                <c:ptCount val="1"/>
                <c:pt idx="0">
                  <c:v>80%</c:v>
                </c:pt>
              </c:strCache>
            </c:strRef>
          </c:tx>
          <c:spPr>
            <a:ln w="28575" cap="rnd">
              <a:solidFill>
                <a:schemeClr val="accent2">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計算式!$I$2:$I$62</c:f>
              <c:numCache>
                <c:formatCode>0.0000_ </c:formatCode>
                <c:ptCount val="61"/>
                <c:pt idx="0">
                  <c:v>1.4031301574694334E-3</c:v>
                </c:pt>
                <c:pt idx="1">
                  <c:v>1.5184327713949873E-3</c:v>
                </c:pt>
                <c:pt idx="2">
                  <c:v>1.6420791709975745E-3</c:v>
                </c:pt>
                <c:pt idx="3">
                  <c:v>1.7745875547363961E-3</c:v>
                </c:pt>
                <c:pt idx="4">
                  <c:v>1.9165026273697534E-3</c:v>
                </c:pt>
                <c:pt idx="5">
                  <c:v>2.068396633671715E-3</c:v>
                </c:pt>
                <c:pt idx="6">
                  <c:v>2.2308704173540582E-3</c:v>
                </c:pt>
                <c:pt idx="7">
                  <c:v>2.4045545052470861E-3</c:v>
                </c:pt>
                <c:pt idx="8">
                  <c:v>2.5901102167758252E-3</c:v>
                </c:pt>
                <c:pt idx="9">
                  <c:v>2.7882307987511391E-3</c:v>
                </c:pt>
                <c:pt idx="10">
                  <c:v>2.9996425854782816E-3</c:v>
                </c:pt>
                <c:pt idx="11">
                  <c:v>3.2251061841686171E-3</c:v>
                </c:pt>
                <c:pt idx="12">
                  <c:v>3.465417685623398E-3</c:v>
                </c:pt>
                <c:pt idx="13">
                  <c:v>3.721409900141995E-3</c:v>
                </c:pt>
                <c:pt idx="14">
                  <c:v>3.9939536185905388E-3</c:v>
                </c:pt>
                <c:pt idx="15">
                  <c:v>4.2839588985508206E-3</c:v>
                </c:pt>
                <c:pt idx="16">
                  <c:v>4.5923763754534119E-3</c:v>
                </c:pt>
                <c:pt idx="17">
                  <c:v>4.9201985985834126E-3</c:v>
                </c:pt>
                <c:pt idx="18">
                  <c:v>5.2684613918320324E-3</c:v>
                </c:pt>
                <c:pt idx="19">
                  <c:v>5.6382452390523726E-3</c:v>
                </c:pt>
                <c:pt idx="20">
                  <c:v>6.0306766938633795E-3</c:v>
                </c:pt>
                <c:pt idx="21">
                  <c:v>6.446929813731973E-3</c:v>
                </c:pt>
                <c:pt idx="22">
                  <c:v>6.8882276181499403E-3</c:v>
                </c:pt>
                <c:pt idx="23">
                  <c:v>7.3558435707092047E-3</c:v>
                </c:pt>
                <c:pt idx="24">
                  <c:v>7.851103084866775E-3</c:v>
                </c:pt>
                <c:pt idx="25">
                  <c:v>8.3753850531788736E-3</c:v>
                </c:pt>
                <c:pt idx="26">
                  <c:v>8.9301233997726489E-3</c:v>
                </c:pt>
                <c:pt idx="27">
                  <c:v>9.5168086558134156E-3</c:v>
                </c:pt>
                <c:pt idx="28">
                  <c:v>1.0136989557715621E-2</c:v>
                </c:pt>
                <c:pt idx="29">
                  <c:v>1.0792274667836717E-2</c:v>
                </c:pt>
                <c:pt idx="30">
                  <c:v>1.1484334017384907E-2</c:v>
                </c:pt>
                <c:pt idx="31">
                  <c:v>1.221490077126423E-2</c:v>
                </c:pt>
                <c:pt idx="32">
                  <c:v>1.2985772914574031E-2</c:v>
                </c:pt>
                <c:pt idx="33">
                  <c:v>1.379881496047386E-2</c:v>
                </c:pt>
                <c:pt idx="34">
                  <c:v>1.4655959679120293E-2</c:v>
                </c:pt>
                <c:pt idx="35">
                  <c:v>1.5559209847378162E-2</c:v>
                </c:pt>
                <c:pt idx="36">
                  <c:v>1.6510640019005662E-2</c:v>
                </c:pt>
                <c:pt idx="37">
                  <c:v>1.7512398315011109E-2</c:v>
                </c:pt>
                <c:pt idx="38">
                  <c:v>1.8566708233877939E-2</c:v>
                </c:pt>
                <c:pt idx="39">
                  <c:v>1.9675870481354808E-2</c:v>
                </c:pt>
                <c:pt idx="40">
                  <c:v>2.0842264819509019E-2</c:v>
                </c:pt>
                <c:pt idx="41">
                  <c:v>2.2068351934743387E-2</c:v>
                </c:pt>
                <c:pt idx="42">
                  <c:v>2.3356675324480686E-2</c:v>
                </c:pt>
                <c:pt idx="43">
                  <c:v>2.4709863202223816E-2</c:v>
                </c:pt>
                <c:pt idx="44">
                  <c:v>2.6130630420706229E-2</c:v>
                </c:pt>
                <c:pt idx="45">
                  <c:v>2.7621780412853663E-2</c:v>
                </c:pt>
                <c:pt idx="46">
                  <c:v>2.9186207150286646E-2</c:v>
                </c:pt>
                <c:pt idx="47">
                  <c:v>3.0826897119103015E-2</c:v>
                </c:pt>
                <c:pt idx="48">
                  <c:v>3.2546931312689729E-2</c:v>
                </c:pt>
                <c:pt idx="49">
                  <c:v>3.434948724132629E-2</c:v>
                </c:pt>
                <c:pt idx="50">
                  <c:v>3.6237840958354584E-2</c:v>
                </c:pt>
                <c:pt idx="51">
                  <c:v>3.8215369102705357E-2</c:v>
                </c:pt>
                <c:pt idx="52">
                  <c:v>4.0285550957587207E-2</c:v>
                </c:pt>
                <c:pt idx="53">
                  <c:v>4.2451970525161767E-2</c:v>
                </c:pt>
                <c:pt idx="54">
                  <c:v>4.4718318617047483E-2</c:v>
                </c:pt>
                <c:pt idx="55">
                  <c:v>4.7088394960514701E-2</c:v>
                </c:pt>
                <c:pt idx="56">
                  <c:v>4.9566110320256686E-2</c:v>
                </c:pt>
                <c:pt idx="57">
                  <c:v>5.2155488635644433E-2</c:v>
                </c:pt>
                <c:pt idx="58">
                  <c:v>5.4860669173397381E-2</c:v>
                </c:pt>
                <c:pt idx="59">
                  <c:v>5.7685908695629132E-2</c:v>
                </c:pt>
                <c:pt idx="60">
                  <c:v>6.0635583643254463E-2</c:v>
                </c:pt>
              </c:numCache>
            </c:numRef>
          </c:val>
          <c:smooth val="0"/>
          <c:extLst>
            <c:ext xmlns:c16="http://schemas.microsoft.com/office/drawing/2014/chart" uri="{C3380CC4-5D6E-409C-BE32-E72D297353CC}">
              <c16:uniqueId val="{00000007-9751-4B68-B8FB-E099A5AD0AC1}"/>
            </c:ext>
          </c:extLst>
        </c:ser>
        <c:ser>
          <c:idx val="8"/>
          <c:order val="8"/>
          <c:tx>
            <c:strRef>
              <c:f>計算式!$J$1</c:f>
              <c:strCache>
                <c:ptCount val="1"/>
                <c:pt idx="0">
                  <c:v>90%</c:v>
                </c:pt>
              </c:strCache>
            </c:strRef>
          </c:tx>
          <c:spPr>
            <a:ln w="28575" cap="rnd">
              <a:solidFill>
                <a:schemeClr val="accent3">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計算式!$J$2:$J$62</c:f>
              <c:numCache>
                <c:formatCode>0.0000_ </c:formatCode>
                <c:ptCount val="61"/>
                <c:pt idx="0">
                  <c:v>1.5785258782730163E-3</c:v>
                </c:pt>
                <c:pt idx="1">
                  <c:v>1.708242080541942E-3</c:v>
                </c:pt>
                <c:pt idx="2">
                  <c:v>1.8473451636082338E-3</c:v>
                </c:pt>
                <c:pt idx="3">
                  <c:v>1.9964181188910413E-3</c:v>
                </c:pt>
                <c:pt idx="4">
                  <c:v>2.1560737598927122E-3</c:v>
                </c:pt>
                <c:pt idx="5">
                  <c:v>2.326955885444426E-3</c:v>
                </c:pt>
                <c:pt idx="6">
                  <c:v>2.5097404713435986E-3</c:v>
                </c:pt>
                <c:pt idx="7">
                  <c:v>2.7051368904469769E-3</c:v>
                </c:pt>
                <c:pt idx="8">
                  <c:v>2.9138891612644582E-3</c:v>
                </c:pt>
                <c:pt idx="9">
                  <c:v>3.1367772250798938E-3</c:v>
                </c:pt>
                <c:pt idx="10">
                  <c:v>3.3746182516064295E-3</c:v>
                </c:pt>
                <c:pt idx="11">
                  <c:v>3.6282679731653332E-3</c:v>
                </c:pt>
                <c:pt idx="12">
                  <c:v>3.8986220473588634E-3</c:v>
                </c:pt>
                <c:pt idx="13">
                  <c:v>4.1866174481895273E-3</c:v>
                </c:pt>
                <c:pt idx="14">
                  <c:v>4.4932338855601288E-3</c:v>
                </c:pt>
                <c:pt idx="15">
                  <c:v>4.8194952530713946E-3</c:v>
                </c:pt>
                <c:pt idx="16">
                  <c:v>5.166471104016605E-3</c:v>
                </c:pt>
                <c:pt idx="17">
                  <c:v>5.5352781554558221E-3</c:v>
                </c:pt>
                <c:pt idx="18">
                  <c:v>5.9270818202357464E-3</c:v>
                </c:pt>
                <c:pt idx="19">
                  <c:v>6.343097766805271E-3</c:v>
                </c:pt>
                <c:pt idx="20">
                  <c:v>6.7845935066612895E-3</c:v>
                </c:pt>
                <c:pt idx="21">
                  <c:v>7.2528900092443619E-3</c:v>
                </c:pt>
                <c:pt idx="22">
                  <c:v>7.7493633440895229E-3</c:v>
                </c:pt>
                <c:pt idx="23">
                  <c:v>8.2754463500237969E-3</c:v>
                </c:pt>
                <c:pt idx="24">
                  <c:v>8.8326303311890286E-3</c:v>
                </c:pt>
                <c:pt idx="25">
                  <c:v>9.4224667796562779E-3</c:v>
                </c:pt>
                <c:pt idx="26">
                  <c:v>1.0046569124386565E-2</c:v>
                </c:pt>
                <c:pt idx="27">
                  <c:v>1.0706614506282072E-2</c:v>
                </c:pt>
                <c:pt idx="28">
                  <c:v>1.1404345579062003E-2</c:v>
                </c:pt>
                <c:pt idx="29">
                  <c:v>1.2141572335688387E-2</c:v>
                </c:pt>
                <c:pt idx="30">
                  <c:v>1.2920173960059064E-2</c:v>
                </c:pt>
                <c:pt idx="31">
                  <c:v>1.3742100703678057E-2</c:v>
                </c:pt>
                <c:pt idx="32">
                  <c:v>1.4609375787007512E-2</c:v>
                </c:pt>
                <c:pt idx="33">
                  <c:v>1.5524097325200329E-2</c:v>
                </c:pt>
                <c:pt idx="34">
                  <c:v>1.6488440277908811E-2</c:v>
                </c:pt>
                <c:pt idx="35">
                  <c:v>1.7504658422861735E-2</c:v>
                </c:pt>
                <c:pt idx="36">
                  <c:v>1.8575086352900852E-2</c:v>
                </c:pt>
                <c:pt idx="37">
                  <c:v>1.9702141496167124E-2</c:v>
                </c:pt>
                <c:pt idx="38">
                  <c:v>2.0888326159128133E-2</c:v>
                </c:pt>
                <c:pt idx="39">
                  <c:v>2.2136229592139914E-2</c:v>
                </c:pt>
                <c:pt idx="40">
                  <c:v>2.3448530077240043E-2</c:v>
                </c:pt>
                <c:pt idx="41">
                  <c:v>2.4827997037873424E-2</c:v>
                </c:pt>
                <c:pt idx="42">
                  <c:v>2.6277493170258452E-2</c:v>
                </c:pt>
                <c:pt idx="43">
                  <c:v>2.7799976596108535E-2</c:v>
                </c:pt>
                <c:pt idx="44">
                  <c:v>2.9398503036433109E-2</c:v>
                </c:pt>
                <c:pt idx="45">
                  <c:v>3.1076228006152583E-2</c:v>
                </c:pt>
                <c:pt idx="46">
                  <c:v>3.2836409029273442E-2</c:v>
                </c:pt>
                <c:pt idx="47">
                  <c:v>3.468240787438355E-2</c:v>
                </c:pt>
                <c:pt idx="48">
                  <c:v>3.6617692810242027E-2</c:v>
                </c:pt>
                <c:pt idx="49">
                  <c:v>3.86458408812555E-2</c:v>
                </c:pt>
                <c:pt idx="50">
                  <c:v>4.0770540202649801E-2</c:v>
                </c:pt>
                <c:pt idx="51">
                  <c:v>4.2995592275166895E-2</c:v>
                </c:pt>
                <c:pt idx="52">
                  <c:v>4.5324914319137405E-2</c:v>
                </c:pt>
                <c:pt idx="53">
                  <c:v>4.7762541627803363E-2</c:v>
                </c:pt>
                <c:pt idx="54">
                  <c:v>5.0312629939789556E-2</c:v>
                </c:pt>
                <c:pt idx="55">
                  <c:v>5.2979457830649612E-2</c:v>
                </c:pt>
                <c:pt idx="56">
                  <c:v>5.5767429123440314E-2</c:v>
                </c:pt>
                <c:pt idx="57">
                  <c:v>5.8681075318309184E-2</c:v>
                </c:pt>
                <c:pt idx="58">
                  <c:v>6.1725058041110836E-2</c:v>
                </c:pt>
                <c:pt idx="59">
                  <c:v>6.4904171511103184E-2</c:v>
                </c:pt>
                <c:pt idx="60">
                  <c:v>6.8223345027808899E-2</c:v>
                </c:pt>
              </c:numCache>
            </c:numRef>
          </c:val>
          <c:smooth val="0"/>
          <c:extLst>
            <c:ext xmlns:c16="http://schemas.microsoft.com/office/drawing/2014/chart" uri="{C3380CC4-5D6E-409C-BE32-E72D297353CC}">
              <c16:uniqueId val="{00000008-9751-4B68-B8FB-E099A5AD0AC1}"/>
            </c:ext>
          </c:extLst>
        </c:ser>
        <c:ser>
          <c:idx val="9"/>
          <c:order val="9"/>
          <c:tx>
            <c:strRef>
              <c:f>計算式!$K$1</c:f>
              <c:strCache>
                <c:ptCount val="1"/>
                <c:pt idx="0">
                  <c:v>100%</c:v>
                </c:pt>
              </c:strCache>
            </c:strRef>
          </c:tx>
          <c:spPr>
            <a:ln w="38100" cap="rnd">
              <a:solidFill>
                <a:srgbClr val="FF0000"/>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計算式!$K$2:$K$62</c:f>
              <c:numCache>
                <c:formatCode>0.0000_ </c:formatCode>
                <c:ptCount val="61"/>
                <c:pt idx="0">
                  <c:v>1.7539225882422474E-3</c:v>
                </c:pt>
                <c:pt idx="1">
                  <c:v>1.898052548107041E-3</c:v>
                </c:pt>
                <c:pt idx="2">
                  <c:v>2.0526125109827016E-3</c:v>
                </c:pt>
                <c:pt idx="3">
                  <c:v>2.2182502652826892E-3</c:v>
                </c:pt>
                <c:pt idx="4">
                  <c:v>2.395646737842688E-3</c:v>
                </c:pt>
                <c:pt idx="5">
                  <c:v>2.585517286765095E-3</c:v>
                </c:pt>
                <c:pt idx="6">
                  <c:v>2.7886130258497461E-3</c:v>
                </c:pt>
                <c:pt idx="7">
                  <c:v>3.0057221806859113E-3</c:v>
                </c:pt>
                <c:pt idx="8">
                  <c:v>3.2376714764600135E-3</c:v>
                </c:pt>
                <c:pt idx="9">
                  <c:v>3.4853275575130369E-3</c:v>
                </c:pt>
                <c:pt idx="10">
                  <c:v>3.7495984386611758E-3</c:v>
                </c:pt>
                <c:pt idx="11">
                  <c:v>4.0314349882731165E-3</c:v>
                </c:pt>
                <c:pt idx="12">
                  <c:v>4.331832443077316E-3</c:v>
                </c:pt>
                <c:pt idx="13">
                  <c:v>4.6518319546529352E-3</c:v>
                </c:pt>
                <c:pt idx="14">
                  <c:v>4.9925221675387235E-3</c:v>
                </c:pt>
                <c:pt idx="15">
                  <c:v>5.3550408288750651E-3</c:v>
                </c:pt>
                <c:pt idx="16">
                  <c:v>5.7405764294758332E-3</c:v>
                </c:pt>
                <c:pt idx="17">
                  <c:v>6.1503698762085477E-3</c:v>
                </c:pt>
                <c:pt idx="18">
                  <c:v>6.5857161955437133E-3</c:v>
                </c:pt>
                <c:pt idx="19">
                  <c:v>7.0479662681171397E-3</c:v>
                </c:pt>
                <c:pt idx="20">
                  <c:v>7.5385285941326746E-3</c:v>
                </c:pt>
                <c:pt idx="21">
                  <c:v>8.0588710894169413E-3</c:v>
                </c:pt>
                <c:pt idx="22">
                  <c:v>8.6105229119226665E-3</c:v>
                </c:pt>
                <c:pt idx="23">
                  <c:v>9.1950763184629487E-3</c:v>
                </c:pt>
                <c:pt idx="24">
                  <c:v>9.814188551445252E-3</c:v>
                </c:pt>
                <c:pt idx="25">
                  <c:v>1.0469583755361445E-2</c:v>
                </c:pt>
                <c:pt idx="26">
                  <c:v>1.1163054922778427E-2</c:v>
                </c:pt>
                <c:pt idx="27">
                  <c:v>1.1896465869563236E-2</c:v>
                </c:pt>
                <c:pt idx="28">
                  <c:v>1.2671753239066802E-2</c:v>
                </c:pt>
                <c:pt idx="29">
                  <c:v>1.3490928534981886E-2</c:v>
                </c:pt>
                <c:pt idx="30">
                  <c:v>1.4356080182583211E-2</c:v>
                </c:pt>
                <c:pt idx="31">
                  <c:v>1.5269375618051403E-2</c:v>
                </c:pt>
                <c:pt idx="32">
                  <c:v>1.6233063405577237E-2</c:v>
                </c:pt>
                <c:pt idx="33">
                  <c:v>1.7249475381938627E-2</c:v>
                </c:pt>
                <c:pt idx="34">
                  <c:v>1.8321028828240344E-2</c:v>
                </c:pt>
                <c:pt idx="35">
                  <c:v>1.9450228668504984E-2</c:v>
                </c:pt>
                <c:pt idx="36">
                  <c:v>2.0639669694803874E-2</c:v>
                </c:pt>
                <c:pt idx="37">
                  <c:v>2.1892038818618068E-2</c:v>
                </c:pt>
                <c:pt idx="38">
                  <c:v>2.3210117348122651E-2</c:v>
                </c:pt>
                <c:pt idx="39">
                  <c:v>2.4596783291091794E-2</c:v>
                </c:pt>
                <c:pt idx="40">
                  <c:v>2.6055013683128469E-2</c:v>
                </c:pt>
                <c:pt idx="41">
                  <c:v>2.758788694092983E-2</c:v>
                </c:pt>
                <c:pt idx="42">
                  <c:v>2.9198585240309022E-2</c:v>
                </c:pt>
                <c:pt idx="43">
                  <c:v>3.08903969187047E-2</c:v>
                </c:pt>
                <c:pt idx="44">
                  <c:v>3.2666718901922513E-2</c:v>
                </c:pt>
                <c:pt idx="45">
                  <c:v>3.4531059154866914E-2</c:v>
                </c:pt>
                <c:pt idx="46">
                  <c:v>3.6487039156038001E-2</c:v>
                </c:pt>
                <c:pt idx="47">
                  <c:v>3.8538396395586247E-2</c:v>
                </c:pt>
                <c:pt idx="48">
                  <c:v>4.0688986896737202E-2</c:v>
                </c:pt>
                <c:pt idx="49">
                  <c:v>4.2942787760421063E-2</c:v>
                </c:pt>
                <c:pt idx="50">
                  <c:v>4.5303899732964593E-2</c:v>
                </c:pt>
                <c:pt idx="51">
                  <c:v>4.7776549796729503E-2</c:v>
                </c:pt>
                <c:pt idx="52">
                  <c:v>5.036509378360822E-2</c:v>
                </c:pt>
                <c:pt idx="53">
                  <c:v>5.3074019011318439E-2</c:v>
                </c:pt>
                <c:pt idx="54">
                  <c:v>5.5907946942469297E-2</c:v>
                </c:pt>
                <c:pt idx="55">
                  <c:v>5.8871635866405612E-2</c:v>
                </c:pt>
                <c:pt idx="56">
                  <c:v>6.1969983603873333E-2</c:v>
                </c:pt>
                <c:pt idx="57">
                  <c:v>6.52080302345871E-2</c:v>
                </c:pt>
                <c:pt idx="58">
                  <c:v>6.859096084782132E-2</c:v>
                </c:pt>
                <c:pt idx="59">
                  <c:v>7.2124108316188679E-2</c:v>
                </c:pt>
                <c:pt idx="60">
                  <c:v>7.58129560928157E-2</c:v>
                </c:pt>
              </c:numCache>
            </c:numRef>
          </c:val>
          <c:smooth val="0"/>
          <c:extLst>
            <c:ext xmlns:c16="http://schemas.microsoft.com/office/drawing/2014/chart" uri="{C3380CC4-5D6E-409C-BE32-E72D297353CC}">
              <c16:uniqueId val="{00000009-9751-4B68-B8FB-E099A5AD0AC1}"/>
            </c:ext>
          </c:extLst>
        </c:ser>
        <c:dLbls>
          <c:showLegendKey val="0"/>
          <c:showVal val="0"/>
          <c:showCatName val="0"/>
          <c:showSerName val="0"/>
          <c:showPercent val="0"/>
          <c:showBubbleSize val="0"/>
        </c:dLbls>
        <c:smooth val="0"/>
        <c:axId val="1129727584"/>
        <c:axId val="1129729504"/>
      </c:lineChart>
      <c:catAx>
        <c:axId val="112972758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ja-JP" altLang="en-US" sz="1400"/>
                  <a:t>乾球温度</a:t>
                </a:r>
              </a:p>
            </c:rich>
          </c:tx>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title>
        <c:numFmt formatCode="0_ " sourceLinked="1"/>
        <c:majorTickMark val="none"/>
        <c:minorTickMark val="none"/>
        <c:tickLblPos val="nextTo"/>
        <c:spPr>
          <a:noFill/>
          <a:ln w="9525" cap="flat" cmpd="sng" algn="ctr">
            <a:solidFill>
              <a:schemeClr val="accent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9504"/>
        <c:crosses val="autoZero"/>
        <c:auto val="1"/>
        <c:lblAlgn val="ctr"/>
        <c:lblOffset val="100"/>
        <c:tickLblSkip val="2"/>
        <c:tickMarkSkip val="1"/>
        <c:noMultiLvlLbl val="0"/>
      </c:catAx>
      <c:valAx>
        <c:axId val="1129729504"/>
        <c:scaling>
          <c:orientation val="minMax"/>
          <c:max val="3.6000000000000004E-2"/>
          <c:min val="0"/>
        </c:scaling>
        <c:delete val="0"/>
        <c:axPos val="l"/>
        <c:majorGridlines>
          <c:spPr>
            <a:ln w="9525" cap="flat" cmpd="sng" algn="ctr">
              <a:solidFill>
                <a:schemeClr val="accent1"/>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ja-JP" altLang="en-US" sz="1400"/>
                  <a:t>絶対湿度</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title>
        <c:numFmt formatCode="0.000_ "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7584"/>
        <c:crosses val="autoZero"/>
        <c:crossBetween val="between"/>
        <c:majorUnit val="2.0000000000000005E-3"/>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9346081739782512E-2"/>
          <c:y val="2.8469785498573232E-2"/>
          <c:w val="0.91059941191561578"/>
          <c:h val="0.86879129214172779"/>
        </c:manualLayout>
      </c:layout>
      <c:lineChart>
        <c:grouping val="standard"/>
        <c:varyColors val="0"/>
        <c:ser>
          <c:idx val="0"/>
          <c:order val="0"/>
          <c:tx>
            <c:strRef>
              <c:f>計算式!$B$1</c:f>
              <c:strCache>
                <c:ptCount val="1"/>
                <c:pt idx="0">
                  <c:v>10%</c:v>
                </c:pt>
              </c:strCache>
            </c:strRef>
          </c:tx>
          <c:spPr>
            <a:ln w="28575" cap="rnd">
              <a:solidFill>
                <a:schemeClr val="accent1"/>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計算式!$B$2:$B$62</c:f>
              <c:numCache>
                <c:formatCode>0.0000_ </c:formatCode>
                <c:ptCount val="61"/>
                <c:pt idx="0">
                  <c:v>1.7538780777962685E-4</c:v>
                </c:pt>
                <c:pt idx="1">
                  <c:v>1.8980004218356061E-4</c:v>
                </c:pt>
                <c:pt idx="2">
                  <c:v>2.0525515498301042E-4</c:v>
                </c:pt>
                <c:pt idx="3">
                  <c:v>2.218179068680169E-4</c:v>
                </c:pt>
                <c:pt idx="4">
                  <c:v>2.3955636987442282E-4</c:v>
                </c:pt>
                <c:pt idx="5">
                  <c:v>2.5854205635399412E-4</c:v>
                </c:pt>
                <c:pt idx="6">
                  <c:v>2.7885005106735084E-4</c:v>
                </c:pt>
                <c:pt idx="7">
                  <c:v>3.0055914640358055E-4</c:v>
                </c:pt>
                <c:pt idx="8">
                  <c:v>3.2375198072802543E-4</c:v>
                </c:pt>
                <c:pt idx="9">
                  <c:v>3.4851517985734059E-4</c:v>
                </c:pt>
                <c:pt idx="10">
                  <c:v>3.7493950165851298E-4</c:v>
                </c:pt>
                <c:pt idx="11">
                  <c:v>4.0311998376611681E-4</c:v>
                </c:pt>
                <c:pt idx="12">
                  <c:v>4.3315609440965422E-4</c:v>
                </c:pt>
                <c:pt idx="13">
                  <c:v>4.6515188634040962E-4</c:v>
                </c:pt>
                <c:pt idx="14">
                  <c:v>4.9921615384482059E-4</c:v>
                </c:pt>
                <c:pt idx="15">
                  <c:v>5.3546259282894956E-4</c:v>
                </c:pt>
                <c:pt idx="16">
                  <c:v>5.7400996395622582E-4</c:v>
                </c:pt>
                <c:pt idx="17">
                  <c:v>6.1498225881823217E-4</c:v>
                </c:pt>
                <c:pt idx="18">
                  <c:v>6.585088691159175E-4</c:v>
                </c:pt>
                <c:pt idx="19">
                  <c:v>7.0472475882625313E-4</c:v>
                </c:pt>
                <c:pt idx="20">
                  <c:v>7.5377063932699441E-4</c:v>
                </c:pt>
                <c:pt idx="21">
                  <c:v>8.0579314744989308E-4</c:v>
                </c:pt>
                <c:pt idx="22">
                  <c:v>8.6094502643039585E-4</c:v>
                </c:pt>
                <c:pt idx="23">
                  <c:v>9.1938530971960608E-4</c:v>
                </c:pt>
                <c:pt idx="24">
                  <c:v>9.812795076220408E-4</c:v>
                </c:pt>
                <c:pt idx="25">
                  <c:v>1.0467997967205146E-3</c:v>
                </c:pt>
                <c:pt idx="26">
                  <c:v>1.1161252120473202E-3</c:v>
                </c:pt>
                <c:pt idx="27">
                  <c:v>1.189441841958751E-3</c:v>
                </c:pt>
                <c:pt idx="28">
                  <c:v>1.2669430256679296E-3</c:v>
                </c:pt>
                <c:pt idx="29">
                  <c:v>1.3488295533888705E-3</c:v>
                </c:pt>
                <c:pt idx="30">
                  <c:v>1.4353098690427237E-3</c:v>
                </c:pt>
                <c:pt idx="31">
                  <c:v>1.526600275475199E-3</c:v>
                </c:pt>
                <c:pt idx="32">
                  <c:v>1.6229251421323015E-3</c:v>
                </c:pt>
                <c:pt idx="33">
                  <c:v>1.724517115139667E-3</c:v>
                </c:pt>
                <c:pt idx="34">
                  <c:v>1.8316173297290145E-3</c:v>
                </c:pt>
                <c:pt idx="35">
                  <c:v>1.9444756249535355E-3</c:v>
                </c:pt>
                <c:pt idx="36">
                  <c:v>2.0633507606323555E-3</c:v>
                </c:pt>
                <c:pt idx="37">
                  <c:v>2.1885106364626498E-3</c:v>
                </c:pt>
                <c:pt idx="38">
                  <c:v>2.3202325132364384E-3</c:v>
                </c:pt>
                <c:pt idx="39">
                  <c:v>2.4588032360976305E-3</c:v>
                </c:pt>
                <c:pt idx="40">
                  <c:v>2.6045194597735201E-3</c:v>
                </c:pt>
                <c:pt idx="41">
                  <c:v>2.7576878757135585E-3</c:v>
                </c:pt>
                <c:pt idx="42">
                  <c:v>2.9186254410670286E-3</c:v>
                </c:pt>
                <c:pt idx="43">
                  <c:v>3.0876596094300103E-3</c:v>
                </c:pt>
                <c:pt idx="44">
                  <c:v>3.2651285632909637E-3</c:v>
                </c:pt>
                <c:pt idx="45">
                  <c:v>3.4513814481031643E-3</c:v>
                </c:pt>
                <c:pt idx="46">
                  <c:v>3.6467786079112884E-3</c:v>
                </c:pt>
                <c:pt idx="47">
                  <c:v>3.8516918224585804E-3</c:v>
                </c:pt>
                <c:pt idx="48">
                  <c:v>4.0665045457001208E-3</c:v>
                </c:pt>
                <c:pt idx="49">
                  <c:v>4.2916121456471144E-3</c:v>
                </c:pt>
                <c:pt idx="50">
                  <c:v>4.5274221454663262E-3</c:v>
                </c:pt>
                <c:pt idx="51">
                  <c:v>4.7743544657582815E-3</c:v>
                </c:pt>
                <c:pt idx="52">
                  <c:v>5.0328416679372955E-3</c:v>
                </c:pt>
                <c:pt idx="53">
                  <c:v>5.3033291986360172E-3</c:v>
                </c:pt>
                <c:pt idx="54">
                  <c:v>5.5862756350567432E-3</c:v>
                </c:pt>
                <c:pt idx="55">
                  <c:v>5.8821529311915586E-3</c:v>
                </c:pt>
                <c:pt idx="56">
                  <c:v>6.1914466648330963E-3</c:v>
                </c:pt>
                <c:pt idx="57">
                  <c:v>6.5146562852976542E-3</c:v>
                </c:pt>
                <c:pt idx="58">
                  <c:v>6.8522953617822929E-3</c:v>
                </c:pt>
                <c:pt idx="59">
                  <c:v>7.2048918322776155E-3</c:v>
                </c:pt>
                <c:pt idx="60">
                  <c:v>7.5729882529580713E-3</c:v>
                </c:pt>
              </c:numCache>
            </c:numRef>
          </c:val>
          <c:smooth val="0"/>
          <c:extLst>
            <c:ext xmlns:c16="http://schemas.microsoft.com/office/drawing/2014/chart" uri="{C3380CC4-5D6E-409C-BE32-E72D297353CC}">
              <c16:uniqueId val="{00000000-0872-44BC-A5E8-45FF58A555C9}"/>
            </c:ext>
          </c:extLst>
        </c:ser>
        <c:ser>
          <c:idx val="1"/>
          <c:order val="1"/>
          <c:tx>
            <c:strRef>
              <c:f>計算式!$C$1</c:f>
              <c:strCache>
                <c:ptCount val="1"/>
                <c:pt idx="0">
                  <c:v>20%</c:v>
                </c:pt>
              </c:strCache>
            </c:strRef>
          </c:tx>
          <c:spPr>
            <a:ln w="28575" cap="rnd">
              <a:solidFill>
                <a:schemeClr val="accent2"/>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計算式!$C$2:$C$62</c:f>
              <c:numCache>
                <c:formatCode>0.0000_ </c:formatCode>
                <c:ptCount val="61"/>
                <c:pt idx="0">
                  <c:v>3.5077660465796282E-4</c:v>
                </c:pt>
                <c:pt idx="1">
                  <c:v>3.7960124270043112E-4</c:v>
                </c:pt>
                <c:pt idx="2">
                  <c:v>4.1051166462253757E-4</c:v>
                </c:pt>
                <c:pt idx="3">
                  <c:v>4.4363739583761836E-4</c:v>
                </c:pt>
                <c:pt idx="4">
                  <c:v>4.7911458500528835E-4</c:v>
                </c:pt>
                <c:pt idx="5">
                  <c:v>5.1708626204151722E-4</c:v>
                </c:pt>
                <c:pt idx="6">
                  <c:v>5.5770260238227653E-4</c:v>
                </c:pt>
                <c:pt idx="7">
                  <c:v>6.0112119750931558E-4</c:v>
                </c:pt>
                <c:pt idx="8">
                  <c:v>6.4750733174192209E-4</c:v>
                </c:pt>
                <c:pt idx="9">
                  <c:v>6.970342652938184E-4</c:v>
                </c:pt>
                <c:pt idx="10">
                  <c:v>7.4988352358960864E-4</c:v>
                </c:pt>
                <c:pt idx="11">
                  <c:v>8.0624519283044977E-4</c:v>
                </c:pt>
                <c:pt idx="12">
                  <c:v>8.6631822179386586E-4</c:v>
                </c:pt>
                <c:pt idx="13">
                  <c:v>9.3031072984787501E-4</c:v>
                </c:pt>
                <c:pt idx="14">
                  <c:v>9.984403211548659E-4</c:v>
                </c:pt>
                <c:pt idx="15">
                  <c:v>1.070934405035926E-3</c:v>
                </c:pt>
                <c:pt idx="16">
                  <c:v>1.1480305224616288E-3</c:v>
                </c:pt>
                <c:pt idx="17">
                  <c:v>1.2299766786306142E-3</c:v>
                </c:pt>
                <c:pt idx="18">
                  <c:v>1.317031681592659E-3</c:v>
                </c:pt>
                <c:pt idx="19">
                  <c:v>1.409465486868347E-3</c:v>
                </c:pt>
                <c:pt idx="20">
                  <c:v>1.507559548012901E-3</c:v>
                </c:pt>
                <c:pt idx="21">
                  <c:v>1.6116071730672529E-3</c:v>
                </c:pt>
                <c:pt idx="22">
                  <c:v>1.7219138868350167E-3</c:v>
                </c:pt>
                <c:pt idx="23">
                  <c:v>1.8387977989196603E-3</c:v>
                </c:pt>
                <c:pt idx="24">
                  <c:v>1.962589977451907E-3</c:v>
                </c:pt>
                <c:pt idx="25">
                  <c:v>2.0936348284331966E-3</c:v>
                </c:pt>
                <c:pt idx="26">
                  <c:v>2.2322904806169239E-3</c:v>
                </c:pt>
                <c:pt idx="27">
                  <c:v>2.3789291758451675E-3</c:v>
                </c:pt>
                <c:pt idx="28">
                  <c:v>2.5339376647546988E-3</c:v>
                </c:pt>
                <c:pt idx="29">
                  <c:v>2.6977176077622434E-3</c:v>
                </c:pt>
                <c:pt idx="30">
                  <c:v>2.8706859812352831E-3</c:v>
                </c:pt>
                <c:pt idx="31">
                  <c:v>3.0532754887510768E-3</c:v>
                </c:pt>
                <c:pt idx="32">
                  <c:v>3.2459349773431311E-3</c:v>
                </c:pt>
                <c:pt idx="33">
                  <c:v>3.4491298586309983E-3</c:v>
                </c:pt>
                <c:pt idx="34">
                  <c:v>3.6633425347260564E-3</c:v>
                </c:pt>
                <c:pt idx="35">
                  <c:v>3.8890728288028796E-3</c:v>
                </c:pt>
                <c:pt idx="36">
                  <c:v>4.1268384202228035E-3</c:v>
                </c:pt>
                <c:pt idx="37">
                  <c:v>4.3771752840935773E-3</c:v>
                </c:pt>
                <c:pt idx="38">
                  <c:v>4.6406381351462422E-3</c:v>
                </c:pt>
                <c:pt idx="39">
                  <c:v>4.9178008758079279E-3</c:v>
                </c:pt>
                <c:pt idx="40">
                  <c:v>5.2092570483469342E-3</c:v>
                </c:pt>
                <c:pt idx="41">
                  <c:v>5.5156202909641501E-3</c:v>
                </c:pt>
                <c:pt idx="42">
                  <c:v>5.8375247977029863E-3</c:v>
                </c:pt>
                <c:pt idx="43">
                  <c:v>6.1756257820479651E-3</c:v>
                </c:pt>
                <c:pt idx="44">
                  <c:v>6.5305999440805253E-3</c:v>
                </c:pt>
                <c:pt idx="45">
                  <c:v>6.9031459410589732E-3</c:v>
                </c:pt>
                <c:pt idx="46">
                  <c:v>7.2939848612881501E-3</c:v>
                </c:pt>
                <c:pt idx="47">
                  <c:v>7.7038607011432701E-3</c:v>
                </c:pt>
                <c:pt idx="48">
                  <c:v>8.1335408451111615E-3</c:v>
                </c:pt>
                <c:pt idx="49">
                  <c:v>8.5838165487115339E-3</c:v>
                </c:pt>
                <c:pt idx="50">
                  <c:v>9.0555034241599983E-3</c:v>
                </c:pt>
                <c:pt idx="51">
                  <c:v>9.5494419286342065E-3</c:v>
                </c:pt>
                <c:pt idx="52">
                  <c:v>1.0066497855004091E-2</c:v>
                </c:pt>
                <c:pt idx="53">
                  <c:v>1.0607562824887075E-2</c:v>
                </c:pt>
                <c:pt idx="54">
                  <c:v>1.117355478388915E-2</c:v>
                </c:pt>
                <c:pt idx="55">
                  <c:v>1.1765418498892925E-2</c:v>
                </c:pt>
                <c:pt idx="56">
                  <c:v>1.2384126057254198E-2</c:v>
                </c:pt>
                <c:pt idx="57">
                  <c:v>1.3030677367769194E-2</c:v>
                </c:pt>
                <c:pt idx="58">
                  <c:v>1.3706100663275248E-2</c:v>
                </c:pt>
                <c:pt idx="59">
                  <c:v>1.4411453004748883E-2</c:v>
                </c:pt>
                <c:pt idx="60">
                  <c:v>1.5147820786766242E-2</c:v>
                </c:pt>
              </c:numCache>
            </c:numRef>
          </c:val>
          <c:smooth val="0"/>
          <c:extLst>
            <c:ext xmlns:c16="http://schemas.microsoft.com/office/drawing/2014/chart" uri="{C3380CC4-5D6E-409C-BE32-E72D297353CC}">
              <c16:uniqueId val="{00000001-0872-44BC-A5E8-45FF58A555C9}"/>
            </c:ext>
          </c:extLst>
        </c:ser>
        <c:ser>
          <c:idx val="2"/>
          <c:order val="2"/>
          <c:tx>
            <c:strRef>
              <c:f>計算式!$D$1</c:f>
              <c:strCache>
                <c:ptCount val="1"/>
                <c:pt idx="0">
                  <c:v>30%</c:v>
                </c:pt>
              </c:strCache>
            </c:strRef>
          </c:tx>
          <c:spPr>
            <a:ln w="28575" cap="rnd">
              <a:solidFill>
                <a:schemeClr val="accent3"/>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計算式!$D$2:$D$62</c:f>
              <c:numCache>
                <c:formatCode>0.0000_ </c:formatCode>
                <c:ptCount val="61"/>
                <c:pt idx="0">
                  <c:v>5.2616639064337518E-4</c:v>
                </c:pt>
                <c:pt idx="1">
                  <c:v>5.6940360156121524E-4</c:v>
                </c:pt>
                <c:pt idx="2">
                  <c:v>6.1576952893199245E-4</c:v>
                </c:pt>
                <c:pt idx="3">
                  <c:v>6.6545846692573035E-4</c:v>
                </c:pt>
                <c:pt idx="4">
                  <c:v>7.1867464541391728E-4</c:v>
                </c:pt>
                <c:pt idx="5">
                  <c:v>7.7563261708937152E-4</c:v>
                </c:pt>
                <c:pt idx="6">
                  <c:v>8.3655765397840413E-4</c:v>
                </c:pt>
                <c:pt idx="7">
                  <c:v>9.0168615335931327E-4</c:v>
                </c:pt>
                <c:pt idx="8">
                  <c:v>9.7126605309431728E-4</c:v>
                </c:pt>
                <c:pt idx="9">
                  <c:v>1.0455572563750845E-3</c:v>
                </c:pt>
                <c:pt idx="10">
                  <c:v>1.1248320658750316E-3</c:v>
                </c:pt>
                <c:pt idx="11">
                  <c:v>1.209375627294596E-3</c:v>
                </c:pt>
                <c:pt idx="12">
                  <c:v>1.299486382278676E-3</c:v>
                </c:pt>
                <c:pt idx="13">
                  <c:v>1.3954765306784822E-3</c:v>
                </c:pt>
                <c:pt idx="14">
                  <c:v>1.4976725021230866E-3</c:v>
                </c:pt>
                <c:pt idx="15">
                  <c:v>1.6064154368590346E-3</c:v>
                </c:pt>
                <c:pt idx="16">
                  <c:v>1.7220616758095286E-3</c:v>
                </c:pt>
                <c:pt idx="17">
                  <c:v>1.8449832597978663E-3</c:v>
                </c:pt>
                <c:pt idx="18">
                  <c:v>1.9755684378730863E-3</c:v>
                </c:pt>
                <c:pt idx="19">
                  <c:v>2.1142221846690871E-3</c:v>
                </c:pt>
                <c:pt idx="20">
                  <c:v>2.2613667267219269E-3</c:v>
                </c:pt>
                <c:pt idx="21">
                  <c:v>2.4174420776635229E-3</c:v>
                </c:pt>
                <c:pt idx="22">
                  <c:v>2.5829065822035877E-3</c:v>
                </c:pt>
                <c:pt idx="23">
                  <c:v>2.758237468805427E-3</c:v>
                </c:pt>
                <c:pt idx="24">
                  <c:v>2.943931410955042E-3</c:v>
                </c:pt>
                <c:pt idx="25">
                  <c:v>3.140505096917076E-3</c:v>
                </c:pt>
                <c:pt idx="26">
                  <c:v>3.3484958078652273E-3</c:v>
                </c:pt>
                <c:pt idx="27">
                  <c:v>3.5684620042691568E-3</c:v>
                </c:pt>
                <c:pt idx="28">
                  <c:v>3.8009839204143554E-3</c:v>
                </c:pt>
                <c:pt idx="29">
                  <c:v>4.0466641669261276E-3</c:v>
                </c:pt>
                <c:pt idx="30">
                  <c:v>4.3061283411637155E-3</c:v>
                </c:pt>
                <c:pt idx="31">
                  <c:v>4.5800256453455918E-3</c:v>
                </c:pt>
                <c:pt idx="32">
                  <c:v>4.8690295122622816E-3</c:v>
                </c:pt>
                <c:pt idx="33">
                  <c:v>5.1738382384284246E-3</c:v>
                </c:pt>
                <c:pt idx="34">
                  <c:v>5.4951756245215696E-3</c:v>
                </c:pt>
                <c:pt idx="35">
                  <c:v>5.8337916229510203E-3</c:v>
                </c:pt>
                <c:pt idx="36">
                  <c:v>6.190462992396231E-3</c:v>
                </c:pt>
                <c:pt idx="37">
                  <c:v>6.5659939591506036E-3</c:v>
                </c:pt>
                <c:pt idx="38">
                  <c:v>6.9612168851031549E-3</c:v>
                </c:pt>
                <c:pt idx="39">
                  <c:v>7.3769929421873912E-3</c:v>
                </c:pt>
                <c:pt idx="40">
                  <c:v>7.8142127931238575E-3</c:v>
                </c:pt>
                <c:pt idx="41">
                  <c:v>8.273797278280242E-3</c:v>
                </c:pt>
                <c:pt idx="42">
                  <c:v>8.7566981084705106E-3</c:v>
                </c:pt>
                <c:pt idx="43">
                  <c:v>9.2638985635125504E-3</c:v>
                </c:pt>
                <c:pt idx="44">
                  <c:v>9.7964141963619699E-3</c:v>
                </c:pt>
                <c:pt idx="45">
                  <c:v>1.0355293542638196E-2</c:v>
                </c:pt>
                <c:pt idx="46">
                  <c:v>1.0941618835357814E-2</c:v>
                </c:pt>
                <c:pt idx="47">
                  <c:v>1.1556506724689169E-2</c:v>
                </c:pt>
                <c:pt idx="48">
                  <c:v>1.2201109002541561E-2</c:v>
                </c:pt>
                <c:pt idx="49">
                  <c:v>1.2876613331802098E-2</c:v>
                </c:pt>
                <c:pt idx="50">
                  <c:v>1.3584243980033208E-2</c:v>
                </c:pt>
                <c:pt idx="51">
                  <c:v>1.432526255744411E-2</c:v>
                </c:pt>
                <c:pt idx="52">
                  <c:v>1.5100968758950029E-2</c:v>
                </c:pt>
                <c:pt idx="53">
                  <c:v>1.5912701110133987E-2</c:v>
                </c:pt>
                <c:pt idx="54">
                  <c:v>1.676183771692704E-2</c:v>
                </c:pt>
                <c:pt idx="55">
                  <c:v>1.7649797018824485E-2</c:v>
                </c:pt>
                <c:pt idx="56">
                  <c:v>1.8578038545457205E-2</c:v>
                </c:pt>
                <c:pt idx="57">
                  <c:v>1.9548063676339732E-2</c:v>
                </c:pt>
                <c:pt idx="58">
                  <c:v>2.0561416403618714E-2</c:v>
                </c:pt>
                <c:pt idx="59">
                  <c:v>2.1619684097648646E-2</c:v>
                </c:pt>
                <c:pt idx="60">
                  <c:v>2.2724498275224457E-2</c:v>
                </c:pt>
              </c:numCache>
            </c:numRef>
          </c:val>
          <c:smooth val="0"/>
          <c:extLst>
            <c:ext xmlns:c16="http://schemas.microsoft.com/office/drawing/2014/chart" uri="{C3380CC4-5D6E-409C-BE32-E72D297353CC}">
              <c16:uniqueId val="{00000002-0872-44BC-A5E8-45FF58A555C9}"/>
            </c:ext>
          </c:extLst>
        </c:ser>
        <c:ser>
          <c:idx val="3"/>
          <c:order val="3"/>
          <c:tx>
            <c:strRef>
              <c:f>計算式!$E$1</c:f>
              <c:strCache>
                <c:ptCount val="1"/>
                <c:pt idx="0">
                  <c:v>40%</c:v>
                </c:pt>
              </c:strCache>
            </c:strRef>
          </c:tx>
          <c:spPr>
            <a:ln w="28575" cap="rnd">
              <a:solidFill>
                <a:schemeClr val="accent4"/>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計算式!$E$2:$E$62</c:f>
              <c:numCache>
                <c:formatCode>0.0000_ </c:formatCode>
                <c:ptCount val="61"/>
                <c:pt idx="0">
                  <c:v>7.0155716574423085E-4</c:v>
                </c:pt>
                <c:pt idx="1">
                  <c:v>7.5920711877651751E-4</c:v>
                </c:pt>
                <c:pt idx="2">
                  <c:v>8.2102874792478625E-4</c:v>
                </c:pt>
                <c:pt idx="3">
                  <c:v>8.8728112014928025E-4</c:v>
                </c:pt>
                <c:pt idx="4">
                  <c:v>9.5823655112163022E-4</c:v>
                </c:pt>
                <c:pt idx="5">
                  <c:v>1.0341811215243593E-3</c:v>
                </c:pt>
                <c:pt idx="6">
                  <c:v>1.1154152058893614E-3</c:v>
                </c:pt>
                <c:pt idx="7">
                  <c:v>1.2022540139956827E-3</c:v>
                </c:pt>
                <c:pt idx="8">
                  <c:v>1.2950281448378407E-3</c:v>
                </c:pt>
                <c:pt idx="9">
                  <c:v>1.3940841531667923E-3</c:v>
                </c:pt>
                <c:pt idx="10">
                  <c:v>1.4997851285965299E-3</c:v>
                </c:pt>
                <c:pt idx="11">
                  <c:v>1.6125112872601558E-3</c:v>
                </c:pt>
                <c:pt idx="12">
                  <c:v>1.73266057599013E-3</c:v>
                </c:pt>
                <c:pt idx="13">
                  <c:v>1.8606492889883224E-3</c:v>
                </c:pt>
                <c:pt idx="14">
                  <c:v>1.9969126969424399E-3</c:v>
                </c:pt>
                <c:pt idx="15">
                  <c:v>2.1419056885363889E-3</c:v>
                </c:pt>
                <c:pt idx="16">
                  <c:v>2.2961034242932549E-3</c:v>
                </c:pt>
                <c:pt idx="17">
                  <c:v>2.4600020026807243E-3</c:v>
                </c:pt>
                <c:pt idx="18">
                  <c:v>2.6341191384000825E-3</c:v>
                </c:pt>
                <c:pt idx="19">
                  <c:v>2.8189948527713024E-3</c:v>
                </c:pt>
                <c:pt idx="20">
                  <c:v>3.0151921761183134E-3</c:v>
                </c:pt>
                <c:pt idx="21">
                  <c:v>3.2232978620501881E-3</c:v>
                </c:pt>
                <c:pt idx="22">
                  <c:v>3.4439231135258916E-3</c:v>
                </c:pt>
                <c:pt idx="23">
                  <c:v>3.6777043205822426E-3</c:v>
                </c:pt>
                <c:pt idx="24">
                  <c:v>3.925303809596983E-3</c:v>
                </c:pt>
                <c:pt idx="25">
                  <c:v>4.1874106039513029E-3</c:v>
                </c:pt>
                <c:pt idx="26">
                  <c:v>4.4647411959488018E-3</c:v>
                </c:pt>
                <c:pt idx="27">
                  <c:v>4.7580403298408264E-3</c:v>
                </c:pt>
                <c:pt idx="28">
                  <c:v>5.0680817958012056E-3</c:v>
                </c:pt>
                <c:pt idx="29">
                  <c:v>5.3956692346868677E-3</c:v>
                </c:pt>
                <c:pt idx="30">
                  <c:v>5.7416369534144824E-3</c:v>
                </c:pt>
                <c:pt idx="31">
                  <c:v>6.1068507507772473E-3</c:v>
                </c:pt>
                <c:pt idx="32">
                  <c:v>6.4922087535202368E-3</c:v>
                </c:pt>
                <c:pt idx="33">
                  <c:v>6.8986422624872628E-3</c:v>
                </c:pt>
                <c:pt idx="34">
                  <c:v>7.3271166086471187E-3</c:v>
                </c:pt>
                <c:pt idx="35">
                  <c:v>7.7786320188023752E-3</c:v>
                </c:pt>
                <c:pt idx="36">
                  <c:v>8.2542244907793331E-3</c:v>
                </c:pt>
                <c:pt idx="37">
                  <c:v>8.754966677893836E-3</c:v>
                </c:pt>
                <c:pt idx="38">
                  <c:v>9.2819687824838206E-3</c:v>
                </c:pt>
                <c:pt idx="39">
                  <c:v>9.836379458296159E-3</c:v>
                </c:pt>
                <c:pt idx="40">
                  <c:v>1.0419386721512493E-2</c:v>
                </c:pt>
                <c:pt idx="41">
                  <c:v>1.1032218870196061E-2</c:v>
                </c:pt>
                <c:pt idx="42">
                  <c:v>1.1676145411939474E-2</c:v>
                </c:pt>
                <c:pt idx="43">
                  <c:v>1.2352477999491523E-2</c:v>
                </c:pt>
                <c:pt idx="44">
                  <c:v>1.3062571374139917E-2</c:v>
                </c:pt>
                <c:pt idx="45">
                  <c:v>1.3807824316625764E-2</c:v>
                </c:pt>
                <c:pt idx="46">
                  <c:v>1.4589680605365151E-2</c:v>
                </c:pt>
                <c:pt idx="47">
                  <c:v>1.5409629981753348E-2</c:v>
                </c:pt>
                <c:pt idx="48">
                  <c:v>1.6269209122327051E-2</c:v>
                </c:pt>
                <c:pt idx="49">
                  <c:v>1.7170002617561495E-2</c:v>
                </c:pt>
                <c:pt idx="50">
                  <c:v>1.8113643957080081E-2</c:v>
                </c:pt>
                <c:pt idx="51">
                  <c:v>1.9101816521056181E-2</c:v>
                </c:pt>
                <c:pt idx="52">
                  <c:v>2.0136254577588775E-2</c:v>
                </c:pt>
                <c:pt idx="53">
                  <c:v>2.1218744285836484E-2</c:v>
                </c:pt>
                <c:pt idx="54">
                  <c:v>2.2351124704697422E-2</c:v>
                </c:pt>
                <c:pt idx="55">
                  <c:v>2.3535288806826114E-2</c:v>
                </c:pt>
                <c:pt idx="56">
                  <c:v>2.4773184497782676E-2</c:v>
                </c:pt>
                <c:pt idx="57">
                  <c:v>2.6066815640114132E-2</c:v>
                </c:pt>
                <c:pt idx="58">
                  <c:v>2.7418243082172594E-2</c:v>
                </c:pt>
                <c:pt idx="59">
                  <c:v>2.8829585691480714E-2</c:v>
                </c:pt>
                <c:pt idx="60">
                  <c:v>3.0303021392460945E-2</c:v>
                </c:pt>
              </c:numCache>
            </c:numRef>
          </c:val>
          <c:smooth val="0"/>
          <c:extLst>
            <c:ext xmlns:c16="http://schemas.microsoft.com/office/drawing/2014/chart" uri="{C3380CC4-5D6E-409C-BE32-E72D297353CC}">
              <c16:uniqueId val="{00000003-0872-44BC-A5E8-45FF58A555C9}"/>
            </c:ext>
          </c:extLst>
        </c:ser>
        <c:ser>
          <c:idx val="4"/>
          <c:order val="4"/>
          <c:tx>
            <c:strRef>
              <c:f>計算式!$F$1</c:f>
              <c:strCache>
                <c:ptCount val="1"/>
                <c:pt idx="0">
                  <c:v>50%</c:v>
                </c:pt>
              </c:strCache>
            </c:strRef>
          </c:tx>
          <c:spPr>
            <a:ln w="38100" cap="rnd">
              <a:solidFill>
                <a:schemeClr val="accent5"/>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計算式!$F$2:$F$62</c:f>
              <c:numCache>
                <c:formatCode>0.0000_ </c:formatCode>
                <c:ptCount val="61"/>
                <c:pt idx="0">
                  <c:v>8.7694892996889704E-4</c:v>
                </c:pt>
                <c:pt idx="1">
                  <c:v>9.4901179435694127E-4</c:v>
                </c:pt>
                <c:pt idx="2">
                  <c:v>1.0262893216143297E-3</c:v>
                </c:pt>
                <c:pt idx="3">
                  <c:v>1.1091053555251941E-3</c:v>
                </c:pt>
                <c:pt idx="4">
                  <c:v>1.1978003021497487E-3</c:v>
                </c:pt>
                <c:pt idx="5">
                  <c:v>1.2927317753732841E-3</c:v>
                </c:pt>
                <c:pt idx="6">
                  <c:v>1.3942752581487757E-3</c:v>
                </c:pt>
                <c:pt idx="7">
                  <c:v>1.5028247794605337E-3</c:v>
                </c:pt>
                <c:pt idx="8">
                  <c:v>1.6187936070251215E-3</c:v>
                </c:pt>
                <c:pt idx="9">
                  <c:v>1.7426149557345945E-3</c:v>
                </c:pt>
                <c:pt idx="10">
                  <c:v>1.8747427118358518E-3</c:v>
                </c:pt>
                <c:pt idx="11">
                  <c:v>2.0156521728287311E-3</c:v>
                </c:pt>
                <c:pt idx="12">
                  <c:v>2.1658408030542755E-3</c:v>
                </c:pt>
                <c:pt idx="13">
                  <c:v>2.3258290049334913E-3</c:v>
                </c:pt>
                <c:pt idx="14">
                  <c:v>2.4961609058058894E-3</c:v>
                </c:pt>
                <c:pt idx="15">
                  <c:v>2.6774051603061107E-3</c:v>
                </c:pt>
                <c:pt idx="16">
                  <c:v>2.870155768206149E-3</c:v>
                </c:pt>
                <c:pt idx="17">
                  <c:v>3.0750329076399368E-3</c:v>
                </c:pt>
                <c:pt idx="18">
                  <c:v>3.2926837836165465E-3</c:v>
                </c:pt>
                <c:pt idx="19">
                  <c:v>3.5237834917178482E-3</c:v>
                </c:pt>
                <c:pt idx="20">
                  <c:v>3.7690358968663308E-3</c:v>
                </c:pt>
                <c:pt idx="21">
                  <c:v>4.0291745270387754E-3</c:v>
                </c:pt>
                <c:pt idx="22">
                  <c:v>4.3049634817917595E-3</c:v>
                </c:pt>
                <c:pt idx="23">
                  <c:v>4.5971983554555134E-3</c:v>
                </c:pt>
                <c:pt idx="24">
                  <c:v>4.90670717484336E-3</c:v>
                </c:pt>
                <c:pt idx="25">
                  <c:v>5.234351351315147E-3</c:v>
                </c:pt>
                <c:pt idx="26">
                  <c:v>5.5810266470243727E-3</c:v>
                </c:pt>
                <c:pt idx="27">
                  <c:v>5.9476641551704807E-3</c:v>
                </c:pt>
                <c:pt idx="28">
                  <c:v>6.3352312940698086E-3</c:v>
                </c:pt>
                <c:pt idx="29">
                  <c:v>6.74473281485113E-3</c:v>
                </c:pt>
                <c:pt idx="30">
                  <c:v>7.1772118225744653E-3</c:v>
                </c:pt>
                <c:pt idx="31">
                  <c:v>7.633750810565082E-3</c:v>
                </c:pt>
                <c:pt idx="32">
                  <c:v>8.1154727077481746E-3</c:v>
                </c:pt>
                <c:pt idx="33">
                  <c:v>8.6235419387637024E-3</c:v>
                </c:pt>
                <c:pt idx="34">
                  <c:v>9.1591654966353929E-3</c:v>
                </c:pt>
                <c:pt idx="35">
                  <c:v>9.7235940277627837E-3</c:v>
                </c:pt>
                <c:pt idx="36">
                  <c:v>1.0318122929000612E-2</c:v>
                </c:pt>
                <c:pt idx="37">
                  <c:v>1.0944093456585672E-2</c:v>
                </c:pt>
                <c:pt idx="38">
                  <c:v>1.1602893846667763E-2</c:v>
                </c:pt>
                <c:pt idx="39">
                  <c:v>1.2295960447198025E-2</c:v>
                </c:pt>
                <c:pt idx="40">
                  <c:v>1.3024778860925642E-2</c:v>
                </c:pt>
                <c:pt idx="41">
                  <c:v>1.3790885099251624E-2</c:v>
                </c:pt>
                <c:pt idx="42">
                  <c:v>1.4595866746686994E-2</c:v>
                </c:pt>
                <c:pt idx="43">
                  <c:v>1.54413641356617E-2</c:v>
                </c:pt>
                <c:pt idx="44">
                  <c:v>1.6329071531430334E-2</c:v>
                </c:pt>
                <c:pt idx="45">
                  <c:v>1.7260738326820756E-2</c:v>
                </c:pt>
                <c:pt idx="46">
                  <c:v>1.8238170246572691E-2</c:v>
                </c:pt>
                <c:pt idx="47">
                  <c:v>1.9263230561014828E-2</c:v>
                </c:pt>
                <c:pt idx="48">
                  <c:v>2.0337841308830634E-2</c:v>
                </c:pt>
                <c:pt idx="49">
                  <c:v>2.1463984528666262E-2</c:v>
                </c:pt>
                <c:pt idx="50">
                  <c:v>2.2643703499336663E-2</c:v>
                </c:pt>
                <c:pt idx="51">
                  <c:v>2.3879103988390459E-2</c:v>
                </c:pt>
                <c:pt idx="52">
                  <c:v>2.5172355508798039E-2</c:v>
                </c:pt>
                <c:pt idx="53">
                  <c:v>2.6525692583533284E-2</c:v>
                </c:pt>
                <c:pt idx="54">
                  <c:v>2.7941416017824509E-2</c:v>
                </c:pt>
                <c:pt idx="55">
                  <c:v>2.9421894178857166E-2</c:v>
                </c:pt>
                <c:pt idx="56">
                  <c:v>3.0969564282717861E-2</c:v>
                </c:pt>
                <c:pt idx="57">
                  <c:v>3.2586933688377118E-2</c:v>
                </c:pt>
                <c:pt idx="58">
                  <c:v>3.4276581198516884E-2</c:v>
                </c:pt>
                <c:pt idx="59">
                  <c:v>3.6041158367017941E-2</c:v>
                </c:pt>
                <c:pt idx="60">
                  <c:v>3.7883390812932391E-2</c:v>
                </c:pt>
              </c:numCache>
            </c:numRef>
          </c:val>
          <c:smooth val="0"/>
          <c:extLst>
            <c:ext xmlns:c16="http://schemas.microsoft.com/office/drawing/2014/chart" uri="{C3380CC4-5D6E-409C-BE32-E72D297353CC}">
              <c16:uniqueId val="{00000004-0872-44BC-A5E8-45FF58A555C9}"/>
            </c:ext>
          </c:extLst>
        </c:ser>
        <c:ser>
          <c:idx val="5"/>
          <c:order val="5"/>
          <c:tx>
            <c:strRef>
              <c:f>計算式!$G$1</c:f>
              <c:strCache>
                <c:ptCount val="1"/>
                <c:pt idx="0">
                  <c:v>60%</c:v>
                </c:pt>
              </c:strCache>
            </c:strRef>
          </c:tx>
          <c:spPr>
            <a:ln w="28575" cap="rnd">
              <a:solidFill>
                <a:schemeClr val="accent6"/>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計算式!$G$2:$G$62</c:f>
              <c:numCache>
                <c:formatCode>0.0000_ </c:formatCode>
                <c:ptCount val="61"/>
                <c:pt idx="0">
                  <c:v>1.0523416833257413E-3</c:v>
                </c:pt>
                <c:pt idx="1">
                  <c:v>1.1388176283130909E-3</c:v>
                </c:pt>
                <c:pt idx="2">
                  <c:v>1.2315512500140342E-3</c:v>
                </c:pt>
                <c:pt idx="3">
                  <c:v>1.3309311730704001E-3</c:v>
                </c:pt>
                <c:pt idx="4">
                  <c:v>1.4373658985195941E-3</c:v>
                </c:pt>
                <c:pt idx="5">
                  <c:v>1.5512845786629487E-3</c:v>
                </c:pt>
                <c:pt idx="6">
                  <c:v>1.6731378107902775E-3</c:v>
                </c:pt>
                <c:pt idx="7">
                  <c:v>1.8033984497959766E-3</c:v>
                </c:pt>
                <c:pt idx="8">
                  <c:v>1.9425624397087908E-3</c:v>
                </c:pt>
                <c:pt idx="9">
                  <c:v>2.0911496641441481E-3</c:v>
                </c:pt>
                <c:pt idx="10">
                  <c:v>2.249704815674749E-3</c:v>
                </c:pt>
                <c:pt idx="11">
                  <c:v>2.4187982841019271E-3</c:v>
                </c:pt>
                <c:pt idx="12">
                  <c:v>2.5990270635971643E-3</c:v>
                </c:pt>
                <c:pt idx="13">
                  <c:v>2.7910156786700889E-3</c:v>
                </c:pt>
                <c:pt idx="14">
                  <c:v>2.995417128906404E-3</c:v>
                </c:pt>
                <c:pt idx="15">
                  <c:v>3.2129138524063295E-3</c:v>
                </c:pt>
                <c:pt idx="16">
                  <c:v>3.4442187078415629E-3</c:v>
                </c:pt>
                <c:pt idx="17">
                  <c:v>3.690075975036268E-3</c:v>
                </c:pt>
                <c:pt idx="18">
                  <c:v>3.9512623739653974E-3</c:v>
                </c:pt>
                <c:pt idx="19">
                  <c:v>4.2285881020516008E-3</c:v>
                </c:pt>
                <c:pt idx="20">
                  <c:v>4.5228978896302832E-3</c:v>
                </c:pt>
                <c:pt idx="21">
                  <c:v>4.8350720734408534E-3</c:v>
                </c:pt>
                <c:pt idx="22">
                  <c:v>5.1660276879910852E-3</c:v>
                </c:pt>
                <c:pt idx="23">
                  <c:v>5.5167195746307195E-3</c:v>
                </c:pt>
                <c:pt idx="24">
                  <c:v>5.8881415081598913E-3</c:v>
                </c:pt>
                <c:pt idx="25">
                  <c:v>6.2813273407879965E-3</c:v>
                </c:pt>
                <c:pt idx="26">
                  <c:v>6.6973521632488226E-3</c:v>
                </c:pt>
                <c:pt idx="27">
                  <c:v>7.1373334828686253E-3</c:v>
                </c:pt>
                <c:pt idx="28">
                  <c:v>7.6024324183749867E-3</c:v>
                </c:pt>
                <c:pt idx="29">
                  <c:v>8.0938549112259152E-3</c:v>
                </c:pt>
                <c:pt idx="30">
                  <c:v>8.6128529532309706E-3</c:v>
                </c:pt>
                <c:pt idx="31">
                  <c:v>9.1607258302286824E-3</c:v>
                </c:pt>
                <c:pt idx="32">
                  <c:v>9.7388213815779653E-3</c:v>
                </c:pt>
                <c:pt idx="33">
                  <c:v>1.034853727521483E-2</c:v>
                </c:pt>
                <c:pt idx="34">
                  <c:v>1.09913222980202E-2</c:v>
                </c:pt>
                <c:pt idx="35">
                  <c:v>1.1668677661239517E-2</c:v>
                </c:pt>
                <c:pt idx="36">
                  <c:v>1.2382158320690378E-2</c:v>
                </c:pt>
                <c:pt idx="37">
                  <c:v>1.3133374311490798E-2</c:v>
                </c:pt>
                <c:pt idx="38">
                  <c:v>1.3923992097037402E-2</c:v>
                </c:pt>
                <c:pt idx="39">
                  <c:v>1.4755735931960421E-2</c:v>
                </c:pt>
                <c:pt idx="40">
                  <c:v>1.5630389238780691E-2</c:v>
                </c:pt>
                <c:pt idx="41">
                  <c:v>1.6549795997992705E-2</c:v>
                </c:pt>
                <c:pt idx="42">
                  <c:v>1.7515862151297426E-2</c:v>
                </c:pt>
                <c:pt idx="43">
                  <c:v>1.8530557017708983E-2</c:v>
                </c:pt>
                <c:pt idx="44">
                  <c:v>1.9595914722260528E-2</c:v>
                </c:pt>
                <c:pt idx="45">
                  <c:v>2.0714035637036429E-2</c:v>
                </c:pt>
                <c:pt idx="46">
                  <c:v>2.1887087834260615E-2</c:v>
                </c:pt>
                <c:pt idx="47">
                  <c:v>2.3117308551174616E-2</c:v>
                </c:pt>
                <c:pt idx="48">
                  <c:v>2.440700566644264E-2</c:v>
                </c:pt>
                <c:pt idx="49">
                  <c:v>2.5758559187826803E-2</c:v>
                </c:pt>
                <c:pt idx="50">
                  <c:v>2.7174422750880962E-2</c:v>
                </c:pt>
                <c:pt idx="51">
                  <c:v>2.8657125128418864E-2</c:v>
                </c:pt>
                <c:pt idx="52">
                  <c:v>3.0209271750519601E-2</c:v>
                </c:pt>
                <c:pt idx="53">
                  <c:v>3.1833546234842094E-2</c:v>
                </c:pt>
                <c:pt idx="54">
                  <c:v>3.3532711927029793E-2</c:v>
                </c:pt>
                <c:pt idx="55">
                  <c:v>3.5309613450996612E-2</c:v>
                </c:pt>
                <c:pt idx="56">
                  <c:v>3.7167178268896817E-2</c:v>
                </c:pt>
                <c:pt idx="57">
                  <c:v>3.9108418250593344E-2</c:v>
                </c:pt>
                <c:pt idx="58">
                  <c:v>4.1136431252451908E-2</c:v>
                </c:pt>
                <c:pt idx="59">
                  <c:v>4.325440270530246E-2</c:v>
                </c:pt>
                <c:pt idx="60">
                  <c:v>4.5465607211424133E-2</c:v>
                </c:pt>
              </c:numCache>
            </c:numRef>
          </c:val>
          <c:smooth val="0"/>
          <c:extLst>
            <c:ext xmlns:c16="http://schemas.microsoft.com/office/drawing/2014/chart" uri="{C3380CC4-5D6E-409C-BE32-E72D297353CC}">
              <c16:uniqueId val="{00000005-0872-44BC-A5E8-45FF58A555C9}"/>
            </c:ext>
          </c:extLst>
        </c:ser>
        <c:ser>
          <c:idx val="6"/>
          <c:order val="6"/>
          <c:tx>
            <c:strRef>
              <c:f>計算式!$H$1</c:f>
              <c:strCache>
                <c:ptCount val="1"/>
                <c:pt idx="0">
                  <c:v>70%</c:v>
                </c:pt>
              </c:strCache>
            </c:strRef>
          </c:tx>
          <c:spPr>
            <a:ln w="28575" cap="rnd">
              <a:solidFill>
                <a:schemeClr val="accent1">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計算式!$H$2:$H$62</c:f>
              <c:numCache>
                <c:formatCode>0.0000_ </c:formatCode>
                <c:ptCount val="61"/>
                <c:pt idx="0">
                  <c:v>1.2277354258231306E-3</c:v>
                </c:pt>
                <c:pt idx="1">
                  <c:v>1.3286246206555712E-3</c:v>
                </c:pt>
                <c:pt idx="2">
                  <c:v>1.4368145331373123E-3</c:v>
                </c:pt>
                <c:pt idx="3">
                  <c:v>1.5527585728018244E-3</c:v>
                </c:pt>
                <c:pt idx="4">
                  <c:v>1.6769333402524883E-3</c:v>
                </c:pt>
                <c:pt idx="5">
                  <c:v>1.8098395314201574E-3</c:v>
                </c:pt>
                <c:pt idx="6">
                  <c:v>1.9520028638474944E-3</c:v>
                </c:pt>
                <c:pt idx="7">
                  <c:v>2.1039750250441231E-3</c:v>
                </c:pt>
                <c:pt idx="8">
                  <c:v>2.2663346429414809E-3</c:v>
                </c:pt>
                <c:pt idx="9">
                  <c:v>2.4396882784611098E-3</c:v>
                </c:pt>
                <c:pt idx="10">
                  <c:v>2.6246714401949732E-3</c:v>
                </c:pt>
                <c:pt idx="11">
                  <c:v>2.8219496211813523E-3</c:v>
                </c:pt>
                <c:pt idx="12">
                  <c:v>3.0322193577448525E-3</c:v>
                </c:pt>
                <c:pt idx="13">
                  <c:v>3.2562093103542197E-3</c:v>
                </c:pt>
                <c:pt idx="14">
                  <c:v>3.4946813664369593E-3</c:v>
                </c:pt>
                <c:pt idx="15">
                  <c:v>3.7484317650751846E-3</c:v>
                </c:pt>
                <c:pt idx="16">
                  <c:v>4.0182922434928593E-3</c:v>
                </c:pt>
                <c:pt idx="17">
                  <c:v>4.3051312052304952E-3</c:v>
                </c:pt>
                <c:pt idx="18">
                  <c:v>4.6098549098895734E-3</c:v>
                </c:pt>
                <c:pt idx="19">
                  <c:v>4.9334086843154665E-3</c:v>
                </c:pt>
                <c:pt idx="20">
                  <c:v>5.2767781550745099E-3</c:v>
                </c:pt>
                <c:pt idx="21">
                  <c:v>5.6409905020680341E-3</c:v>
                </c:pt>
                <c:pt idx="22">
                  <c:v>6.0271157331138105E-3</c:v>
                </c:pt>
                <c:pt idx="23">
                  <c:v>6.4362679793134089E-3</c:v>
                </c:pt>
                <c:pt idx="24">
                  <c:v>6.8696068110123947E-3</c:v>
                </c:pt>
                <c:pt idx="25">
                  <c:v>7.3283385741493637E-3</c:v>
                </c:pt>
                <c:pt idx="26">
                  <c:v>7.8137177467791814E-3</c:v>
                </c:pt>
                <c:pt idx="27">
                  <c:v>8.3270483155459679E-3</c:v>
                </c:pt>
                <c:pt idx="28">
                  <c:v>8.8696851718718106E-3</c:v>
                </c:pt>
                <c:pt idx="29">
                  <c:v>9.4430355276185571E-3</c:v>
                </c:pt>
                <c:pt idx="30">
                  <c:v>1.0048560349971734E-2</c:v>
                </c:pt>
                <c:pt idx="31">
                  <c:v>1.0687775815288176E-2</c:v>
                </c:pt>
                <c:pt idx="32">
                  <c:v>1.1362254781642166E-2</c:v>
                </c:pt>
                <c:pt idx="33">
                  <c:v>1.20736282797986E-2</c:v>
                </c:pt>
                <c:pt idx="34">
                  <c:v>1.2823587022336481E-2</c:v>
                </c:pt>
                <c:pt idx="35">
                  <c:v>1.3613882930641266E-2</c:v>
                </c:pt>
                <c:pt idx="36">
                  <c:v>1.4446330679480751E-2</c:v>
                </c:pt>
                <c:pt idx="37">
                  <c:v>1.5322809258876188E-2</c:v>
                </c:pt>
                <c:pt idx="38">
                  <c:v>1.6245263552978059E-2</c:v>
                </c:pt>
                <c:pt idx="39">
                  <c:v>1.7215705935654434E-2</c:v>
                </c:pt>
                <c:pt idx="40">
                  <c:v>1.8236217882499621E-2</c:v>
                </c:pt>
                <c:pt idx="41">
                  <c:v>1.930895159897085E-2</c:v>
                </c:pt>
                <c:pt idx="42">
                  <c:v>2.0436131664362374E-2</c:v>
                </c:pt>
                <c:pt idx="43">
                  <c:v>2.1620056691328333E-2</c:v>
                </c:pt>
                <c:pt idx="44">
                  <c:v>2.2863101000669156E-2</c:v>
                </c:pt>
                <c:pt idx="45">
                  <c:v>2.41677163111002E-2</c:v>
                </c:pt>
                <c:pt idx="46">
                  <c:v>2.5536433443726764E-2</c:v>
                </c:pt>
                <c:pt idx="47">
                  <c:v>2.6971864040955685E-2</c:v>
                </c:pt>
                <c:pt idx="48">
                  <c:v>2.8476702299580693E-2</c:v>
                </c:pt>
                <c:pt idx="49">
                  <c:v>3.0053726717787423E-2</c:v>
                </c:pt>
                <c:pt idx="50">
                  <c:v>3.1705801855832945E-2</c:v>
                </c:pt>
                <c:pt idx="51">
                  <c:v>3.3435880110165253E-2</c:v>
                </c:pt>
                <c:pt idx="52">
                  <c:v>3.5247003500759315E-2</c:v>
                </c:pt>
                <c:pt idx="53">
                  <c:v>3.714230547145965E-2</c:v>
                </c:pt>
                <c:pt idx="54">
                  <c:v>3.9125012703132067E-2</c:v>
                </c:pt>
                <c:pt idx="55">
                  <c:v>4.119844693944303E-2</c:v>
                </c:pt>
                <c:pt idx="56">
                  <c:v>4.3366026825100476E-2</c:v>
                </c:pt>
                <c:pt idx="57">
                  <c:v>4.5631269756407508E-2</c:v>
                </c:pt>
                <c:pt idx="58">
                  <c:v>4.7997793743998346E-2</c:v>
                </c:pt>
                <c:pt idx="59">
                  <c:v>5.0469319287645829E-2</c:v>
                </c:pt>
                <c:pt idx="60">
                  <c:v>5.3049671263050394E-2</c:v>
                </c:pt>
              </c:numCache>
            </c:numRef>
          </c:val>
          <c:smooth val="0"/>
          <c:extLst>
            <c:ext xmlns:c16="http://schemas.microsoft.com/office/drawing/2014/chart" uri="{C3380CC4-5D6E-409C-BE32-E72D297353CC}">
              <c16:uniqueId val="{00000006-0872-44BC-A5E8-45FF58A555C9}"/>
            </c:ext>
          </c:extLst>
        </c:ser>
        <c:ser>
          <c:idx val="7"/>
          <c:order val="7"/>
          <c:tx>
            <c:strRef>
              <c:f>計算式!$I$1</c:f>
              <c:strCache>
                <c:ptCount val="1"/>
                <c:pt idx="0">
                  <c:v>80%</c:v>
                </c:pt>
              </c:strCache>
            </c:strRef>
          </c:tx>
          <c:spPr>
            <a:ln w="28575" cap="rnd">
              <a:solidFill>
                <a:schemeClr val="accent2">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計算式!$I$2:$I$62</c:f>
              <c:numCache>
                <c:formatCode>0.0000_ </c:formatCode>
                <c:ptCount val="61"/>
                <c:pt idx="0">
                  <c:v>1.4031301574694334E-3</c:v>
                </c:pt>
                <c:pt idx="1">
                  <c:v>1.5184327713949873E-3</c:v>
                </c:pt>
                <c:pt idx="2">
                  <c:v>1.6420791709975745E-3</c:v>
                </c:pt>
                <c:pt idx="3">
                  <c:v>1.7745875547363961E-3</c:v>
                </c:pt>
                <c:pt idx="4">
                  <c:v>1.9165026273697534E-3</c:v>
                </c:pt>
                <c:pt idx="5">
                  <c:v>2.068396633671715E-3</c:v>
                </c:pt>
                <c:pt idx="6">
                  <c:v>2.2308704173540582E-3</c:v>
                </c:pt>
                <c:pt idx="7">
                  <c:v>2.4045545052470861E-3</c:v>
                </c:pt>
                <c:pt idx="8">
                  <c:v>2.5901102167758252E-3</c:v>
                </c:pt>
                <c:pt idx="9">
                  <c:v>2.7882307987511391E-3</c:v>
                </c:pt>
                <c:pt idx="10">
                  <c:v>2.9996425854782816E-3</c:v>
                </c:pt>
                <c:pt idx="11">
                  <c:v>3.2251061841686171E-3</c:v>
                </c:pt>
                <c:pt idx="12">
                  <c:v>3.465417685623398E-3</c:v>
                </c:pt>
                <c:pt idx="13">
                  <c:v>3.721409900141995E-3</c:v>
                </c:pt>
                <c:pt idx="14">
                  <c:v>3.9939536185905388E-3</c:v>
                </c:pt>
                <c:pt idx="15">
                  <c:v>4.2839588985508206E-3</c:v>
                </c:pt>
                <c:pt idx="16">
                  <c:v>4.5923763754534119E-3</c:v>
                </c:pt>
                <c:pt idx="17">
                  <c:v>4.9201985985834126E-3</c:v>
                </c:pt>
                <c:pt idx="18">
                  <c:v>5.2684613918320324E-3</c:v>
                </c:pt>
                <c:pt idx="19">
                  <c:v>5.6382452390523726E-3</c:v>
                </c:pt>
                <c:pt idx="20">
                  <c:v>6.0306766938633795E-3</c:v>
                </c:pt>
                <c:pt idx="21">
                  <c:v>6.446929813731973E-3</c:v>
                </c:pt>
                <c:pt idx="22">
                  <c:v>6.8882276181499403E-3</c:v>
                </c:pt>
                <c:pt idx="23">
                  <c:v>7.3558435707092047E-3</c:v>
                </c:pt>
                <c:pt idx="24">
                  <c:v>7.851103084866775E-3</c:v>
                </c:pt>
                <c:pt idx="25">
                  <c:v>8.3753850531788736E-3</c:v>
                </c:pt>
                <c:pt idx="26">
                  <c:v>8.9301233997726489E-3</c:v>
                </c:pt>
                <c:pt idx="27">
                  <c:v>9.5168086558134156E-3</c:v>
                </c:pt>
                <c:pt idx="28">
                  <c:v>1.0136989557715621E-2</c:v>
                </c:pt>
                <c:pt idx="29">
                  <c:v>1.0792274667836717E-2</c:v>
                </c:pt>
                <c:pt idx="30">
                  <c:v>1.1484334017384907E-2</c:v>
                </c:pt>
                <c:pt idx="31">
                  <c:v>1.221490077126423E-2</c:v>
                </c:pt>
                <c:pt idx="32">
                  <c:v>1.2985772914574031E-2</c:v>
                </c:pt>
                <c:pt idx="33">
                  <c:v>1.379881496047386E-2</c:v>
                </c:pt>
                <c:pt idx="34">
                  <c:v>1.4655959679120293E-2</c:v>
                </c:pt>
                <c:pt idx="35">
                  <c:v>1.5559209847378162E-2</c:v>
                </c:pt>
                <c:pt idx="36">
                  <c:v>1.6510640019005662E-2</c:v>
                </c:pt>
                <c:pt idx="37">
                  <c:v>1.7512398315011109E-2</c:v>
                </c:pt>
                <c:pt idx="38">
                  <c:v>1.8566708233877939E-2</c:v>
                </c:pt>
                <c:pt idx="39">
                  <c:v>1.9675870481354808E-2</c:v>
                </c:pt>
                <c:pt idx="40">
                  <c:v>2.0842264819509019E-2</c:v>
                </c:pt>
                <c:pt idx="41">
                  <c:v>2.2068351934743387E-2</c:v>
                </c:pt>
                <c:pt idx="42">
                  <c:v>2.3356675324480686E-2</c:v>
                </c:pt>
                <c:pt idx="43">
                  <c:v>2.4709863202223816E-2</c:v>
                </c:pt>
                <c:pt idx="44">
                  <c:v>2.6130630420706229E-2</c:v>
                </c:pt>
                <c:pt idx="45">
                  <c:v>2.7621780412853663E-2</c:v>
                </c:pt>
                <c:pt idx="46">
                  <c:v>2.9186207150286646E-2</c:v>
                </c:pt>
                <c:pt idx="47">
                  <c:v>3.0826897119103015E-2</c:v>
                </c:pt>
                <c:pt idx="48">
                  <c:v>3.2546931312689729E-2</c:v>
                </c:pt>
                <c:pt idx="49">
                  <c:v>3.434948724132629E-2</c:v>
                </c:pt>
                <c:pt idx="50">
                  <c:v>3.6237840958354584E-2</c:v>
                </c:pt>
                <c:pt idx="51">
                  <c:v>3.8215369102705357E-2</c:v>
                </c:pt>
                <c:pt idx="52">
                  <c:v>4.0285550957587207E-2</c:v>
                </c:pt>
                <c:pt idx="53">
                  <c:v>4.2451970525161767E-2</c:v>
                </c:pt>
                <c:pt idx="54">
                  <c:v>4.4718318617047483E-2</c:v>
                </c:pt>
                <c:pt idx="55">
                  <c:v>4.7088394960514701E-2</c:v>
                </c:pt>
                <c:pt idx="56">
                  <c:v>4.9566110320256686E-2</c:v>
                </c:pt>
                <c:pt idx="57">
                  <c:v>5.2155488635644433E-2</c:v>
                </c:pt>
                <c:pt idx="58">
                  <c:v>5.4860669173397381E-2</c:v>
                </c:pt>
                <c:pt idx="59">
                  <c:v>5.7685908695629132E-2</c:v>
                </c:pt>
                <c:pt idx="60">
                  <c:v>6.0635583643254463E-2</c:v>
                </c:pt>
              </c:numCache>
            </c:numRef>
          </c:val>
          <c:smooth val="0"/>
          <c:extLst>
            <c:ext xmlns:c16="http://schemas.microsoft.com/office/drawing/2014/chart" uri="{C3380CC4-5D6E-409C-BE32-E72D297353CC}">
              <c16:uniqueId val="{00000007-0872-44BC-A5E8-45FF58A555C9}"/>
            </c:ext>
          </c:extLst>
        </c:ser>
        <c:ser>
          <c:idx val="8"/>
          <c:order val="8"/>
          <c:tx>
            <c:strRef>
              <c:f>計算式!$J$1</c:f>
              <c:strCache>
                <c:ptCount val="1"/>
                <c:pt idx="0">
                  <c:v>90%</c:v>
                </c:pt>
              </c:strCache>
            </c:strRef>
          </c:tx>
          <c:spPr>
            <a:ln w="28575" cap="rnd">
              <a:solidFill>
                <a:schemeClr val="accent3">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計算式!$J$2:$J$62</c:f>
              <c:numCache>
                <c:formatCode>0.0000_ </c:formatCode>
                <c:ptCount val="61"/>
                <c:pt idx="0">
                  <c:v>1.5785258782730163E-3</c:v>
                </c:pt>
                <c:pt idx="1">
                  <c:v>1.708242080541942E-3</c:v>
                </c:pt>
                <c:pt idx="2">
                  <c:v>1.8473451636082338E-3</c:v>
                </c:pt>
                <c:pt idx="3">
                  <c:v>1.9964181188910413E-3</c:v>
                </c:pt>
                <c:pt idx="4">
                  <c:v>2.1560737598927122E-3</c:v>
                </c:pt>
                <c:pt idx="5">
                  <c:v>2.326955885444426E-3</c:v>
                </c:pt>
                <c:pt idx="6">
                  <c:v>2.5097404713435986E-3</c:v>
                </c:pt>
                <c:pt idx="7">
                  <c:v>2.7051368904469769E-3</c:v>
                </c:pt>
                <c:pt idx="8">
                  <c:v>2.9138891612644582E-3</c:v>
                </c:pt>
                <c:pt idx="9">
                  <c:v>3.1367772250798938E-3</c:v>
                </c:pt>
                <c:pt idx="10">
                  <c:v>3.3746182516064295E-3</c:v>
                </c:pt>
                <c:pt idx="11">
                  <c:v>3.6282679731653332E-3</c:v>
                </c:pt>
                <c:pt idx="12">
                  <c:v>3.8986220473588634E-3</c:v>
                </c:pt>
                <c:pt idx="13">
                  <c:v>4.1866174481895273E-3</c:v>
                </c:pt>
                <c:pt idx="14">
                  <c:v>4.4932338855601288E-3</c:v>
                </c:pt>
                <c:pt idx="15">
                  <c:v>4.8194952530713946E-3</c:v>
                </c:pt>
                <c:pt idx="16">
                  <c:v>5.166471104016605E-3</c:v>
                </c:pt>
                <c:pt idx="17">
                  <c:v>5.5352781554558221E-3</c:v>
                </c:pt>
                <c:pt idx="18">
                  <c:v>5.9270818202357464E-3</c:v>
                </c:pt>
                <c:pt idx="19">
                  <c:v>6.343097766805271E-3</c:v>
                </c:pt>
                <c:pt idx="20">
                  <c:v>6.7845935066612895E-3</c:v>
                </c:pt>
                <c:pt idx="21">
                  <c:v>7.2528900092443619E-3</c:v>
                </c:pt>
                <c:pt idx="22">
                  <c:v>7.7493633440895229E-3</c:v>
                </c:pt>
                <c:pt idx="23">
                  <c:v>8.2754463500237969E-3</c:v>
                </c:pt>
                <c:pt idx="24">
                  <c:v>8.8326303311890286E-3</c:v>
                </c:pt>
                <c:pt idx="25">
                  <c:v>9.4224667796562779E-3</c:v>
                </c:pt>
                <c:pt idx="26">
                  <c:v>1.0046569124386565E-2</c:v>
                </c:pt>
                <c:pt idx="27">
                  <c:v>1.0706614506282072E-2</c:v>
                </c:pt>
                <c:pt idx="28">
                  <c:v>1.1404345579062003E-2</c:v>
                </c:pt>
                <c:pt idx="29">
                  <c:v>1.2141572335688387E-2</c:v>
                </c:pt>
                <c:pt idx="30">
                  <c:v>1.2920173960059064E-2</c:v>
                </c:pt>
                <c:pt idx="31">
                  <c:v>1.3742100703678057E-2</c:v>
                </c:pt>
                <c:pt idx="32">
                  <c:v>1.4609375787007512E-2</c:v>
                </c:pt>
                <c:pt idx="33">
                  <c:v>1.5524097325200329E-2</c:v>
                </c:pt>
                <c:pt idx="34">
                  <c:v>1.6488440277908811E-2</c:v>
                </c:pt>
                <c:pt idx="35">
                  <c:v>1.7504658422861735E-2</c:v>
                </c:pt>
                <c:pt idx="36">
                  <c:v>1.8575086352900852E-2</c:v>
                </c:pt>
                <c:pt idx="37">
                  <c:v>1.9702141496167124E-2</c:v>
                </c:pt>
                <c:pt idx="38">
                  <c:v>2.0888326159128133E-2</c:v>
                </c:pt>
                <c:pt idx="39">
                  <c:v>2.2136229592139914E-2</c:v>
                </c:pt>
                <c:pt idx="40">
                  <c:v>2.3448530077240043E-2</c:v>
                </c:pt>
                <c:pt idx="41">
                  <c:v>2.4827997037873424E-2</c:v>
                </c:pt>
                <c:pt idx="42">
                  <c:v>2.6277493170258452E-2</c:v>
                </c:pt>
                <c:pt idx="43">
                  <c:v>2.7799976596108535E-2</c:v>
                </c:pt>
                <c:pt idx="44">
                  <c:v>2.9398503036433109E-2</c:v>
                </c:pt>
                <c:pt idx="45">
                  <c:v>3.1076228006152583E-2</c:v>
                </c:pt>
                <c:pt idx="46">
                  <c:v>3.2836409029273442E-2</c:v>
                </c:pt>
                <c:pt idx="47">
                  <c:v>3.468240787438355E-2</c:v>
                </c:pt>
                <c:pt idx="48">
                  <c:v>3.6617692810242027E-2</c:v>
                </c:pt>
                <c:pt idx="49">
                  <c:v>3.86458408812555E-2</c:v>
                </c:pt>
                <c:pt idx="50">
                  <c:v>4.0770540202649801E-2</c:v>
                </c:pt>
                <c:pt idx="51">
                  <c:v>4.2995592275166895E-2</c:v>
                </c:pt>
                <c:pt idx="52">
                  <c:v>4.5324914319137405E-2</c:v>
                </c:pt>
                <c:pt idx="53">
                  <c:v>4.7762541627803363E-2</c:v>
                </c:pt>
                <c:pt idx="54">
                  <c:v>5.0312629939789556E-2</c:v>
                </c:pt>
                <c:pt idx="55">
                  <c:v>5.2979457830649612E-2</c:v>
                </c:pt>
                <c:pt idx="56">
                  <c:v>5.5767429123440314E-2</c:v>
                </c:pt>
                <c:pt idx="57">
                  <c:v>5.8681075318309184E-2</c:v>
                </c:pt>
                <c:pt idx="58">
                  <c:v>6.1725058041110836E-2</c:v>
                </c:pt>
                <c:pt idx="59">
                  <c:v>6.4904171511103184E-2</c:v>
                </c:pt>
                <c:pt idx="60">
                  <c:v>6.8223345027808899E-2</c:v>
                </c:pt>
              </c:numCache>
            </c:numRef>
          </c:val>
          <c:smooth val="0"/>
          <c:extLst>
            <c:ext xmlns:c16="http://schemas.microsoft.com/office/drawing/2014/chart" uri="{C3380CC4-5D6E-409C-BE32-E72D297353CC}">
              <c16:uniqueId val="{00000008-0872-44BC-A5E8-45FF58A555C9}"/>
            </c:ext>
          </c:extLst>
        </c:ser>
        <c:ser>
          <c:idx val="9"/>
          <c:order val="9"/>
          <c:tx>
            <c:strRef>
              <c:f>計算式!$K$1</c:f>
              <c:strCache>
                <c:ptCount val="1"/>
                <c:pt idx="0">
                  <c:v>100%</c:v>
                </c:pt>
              </c:strCache>
            </c:strRef>
          </c:tx>
          <c:spPr>
            <a:ln w="38100" cap="rnd">
              <a:solidFill>
                <a:srgbClr val="FF0000"/>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計算式!$K$2:$K$62</c:f>
              <c:numCache>
                <c:formatCode>0.0000_ </c:formatCode>
                <c:ptCount val="61"/>
                <c:pt idx="0">
                  <c:v>1.7539225882422474E-3</c:v>
                </c:pt>
                <c:pt idx="1">
                  <c:v>1.898052548107041E-3</c:v>
                </c:pt>
                <c:pt idx="2">
                  <c:v>2.0526125109827016E-3</c:v>
                </c:pt>
                <c:pt idx="3">
                  <c:v>2.2182502652826892E-3</c:v>
                </c:pt>
                <c:pt idx="4">
                  <c:v>2.395646737842688E-3</c:v>
                </c:pt>
                <c:pt idx="5">
                  <c:v>2.585517286765095E-3</c:v>
                </c:pt>
                <c:pt idx="6">
                  <c:v>2.7886130258497461E-3</c:v>
                </c:pt>
                <c:pt idx="7">
                  <c:v>3.0057221806859113E-3</c:v>
                </c:pt>
                <c:pt idx="8">
                  <c:v>3.2376714764600135E-3</c:v>
                </c:pt>
                <c:pt idx="9">
                  <c:v>3.4853275575130369E-3</c:v>
                </c:pt>
                <c:pt idx="10">
                  <c:v>3.7495984386611758E-3</c:v>
                </c:pt>
                <c:pt idx="11">
                  <c:v>4.0314349882731165E-3</c:v>
                </c:pt>
                <c:pt idx="12">
                  <c:v>4.331832443077316E-3</c:v>
                </c:pt>
                <c:pt idx="13">
                  <c:v>4.6518319546529352E-3</c:v>
                </c:pt>
                <c:pt idx="14">
                  <c:v>4.9925221675387235E-3</c:v>
                </c:pt>
                <c:pt idx="15">
                  <c:v>5.3550408288750651E-3</c:v>
                </c:pt>
                <c:pt idx="16">
                  <c:v>5.7405764294758332E-3</c:v>
                </c:pt>
                <c:pt idx="17">
                  <c:v>6.1503698762085477E-3</c:v>
                </c:pt>
                <c:pt idx="18">
                  <c:v>6.5857161955437133E-3</c:v>
                </c:pt>
                <c:pt idx="19">
                  <c:v>7.0479662681171397E-3</c:v>
                </c:pt>
                <c:pt idx="20">
                  <c:v>7.5385285941326746E-3</c:v>
                </c:pt>
                <c:pt idx="21">
                  <c:v>8.0588710894169413E-3</c:v>
                </c:pt>
                <c:pt idx="22">
                  <c:v>8.6105229119226665E-3</c:v>
                </c:pt>
                <c:pt idx="23">
                  <c:v>9.1950763184629487E-3</c:v>
                </c:pt>
                <c:pt idx="24">
                  <c:v>9.814188551445252E-3</c:v>
                </c:pt>
                <c:pt idx="25">
                  <c:v>1.0469583755361445E-2</c:v>
                </c:pt>
                <c:pt idx="26">
                  <c:v>1.1163054922778427E-2</c:v>
                </c:pt>
                <c:pt idx="27">
                  <c:v>1.1896465869563236E-2</c:v>
                </c:pt>
                <c:pt idx="28">
                  <c:v>1.2671753239066802E-2</c:v>
                </c:pt>
                <c:pt idx="29">
                  <c:v>1.3490928534981886E-2</c:v>
                </c:pt>
                <c:pt idx="30">
                  <c:v>1.4356080182583211E-2</c:v>
                </c:pt>
                <c:pt idx="31">
                  <c:v>1.5269375618051403E-2</c:v>
                </c:pt>
                <c:pt idx="32">
                  <c:v>1.6233063405577237E-2</c:v>
                </c:pt>
                <c:pt idx="33">
                  <c:v>1.7249475381938627E-2</c:v>
                </c:pt>
                <c:pt idx="34">
                  <c:v>1.8321028828240344E-2</c:v>
                </c:pt>
                <c:pt idx="35">
                  <c:v>1.9450228668504984E-2</c:v>
                </c:pt>
                <c:pt idx="36">
                  <c:v>2.0639669694803874E-2</c:v>
                </c:pt>
                <c:pt idx="37">
                  <c:v>2.1892038818618068E-2</c:v>
                </c:pt>
                <c:pt idx="38">
                  <c:v>2.3210117348122651E-2</c:v>
                </c:pt>
                <c:pt idx="39">
                  <c:v>2.4596783291091794E-2</c:v>
                </c:pt>
                <c:pt idx="40">
                  <c:v>2.6055013683128469E-2</c:v>
                </c:pt>
                <c:pt idx="41">
                  <c:v>2.758788694092983E-2</c:v>
                </c:pt>
                <c:pt idx="42">
                  <c:v>2.9198585240309022E-2</c:v>
                </c:pt>
                <c:pt idx="43">
                  <c:v>3.08903969187047E-2</c:v>
                </c:pt>
                <c:pt idx="44">
                  <c:v>3.2666718901922513E-2</c:v>
                </c:pt>
                <c:pt idx="45">
                  <c:v>3.4531059154866914E-2</c:v>
                </c:pt>
                <c:pt idx="46">
                  <c:v>3.6487039156038001E-2</c:v>
                </c:pt>
                <c:pt idx="47">
                  <c:v>3.8538396395586247E-2</c:v>
                </c:pt>
                <c:pt idx="48">
                  <c:v>4.0688986896737202E-2</c:v>
                </c:pt>
                <c:pt idx="49">
                  <c:v>4.2942787760421063E-2</c:v>
                </c:pt>
                <c:pt idx="50">
                  <c:v>4.5303899732964593E-2</c:v>
                </c:pt>
                <c:pt idx="51">
                  <c:v>4.7776549796729503E-2</c:v>
                </c:pt>
                <c:pt idx="52">
                  <c:v>5.036509378360822E-2</c:v>
                </c:pt>
                <c:pt idx="53">
                  <c:v>5.3074019011318439E-2</c:v>
                </c:pt>
                <c:pt idx="54">
                  <c:v>5.5907946942469297E-2</c:v>
                </c:pt>
                <c:pt idx="55">
                  <c:v>5.8871635866405612E-2</c:v>
                </c:pt>
                <c:pt idx="56">
                  <c:v>6.1969983603873333E-2</c:v>
                </c:pt>
                <c:pt idx="57">
                  <c:v>6.52080302345871E-2</c:v>
                </c:pt>
                <c:pt idx="58">
                  <c:v>6.859096084782132E-2</c:v>
                </c:pt>
                <c:pt idx="59">
                  <c:v>7.2124108316188679E-2</c:v>
                </c:pt>
                <c:pt idx="60">
                  <c:v>7.58129560928157E-2</c:v>
                </c:pt>
              </c:numCache>
            </c:numRef>
          </c:val>
          <c:smooth val="0"/>
          <c:extLst>
            <c:ext xmlns:c16="http://schemas.microsoft.com/office/drawing/2014/chart" uri="{C3380CC4-5D6E-409C-BE32-E72D297353CC}">
              <c16:uniqueId val="{00000009-0872-44BC-A5E8-45FF58A555C9}"/>
            </c:ext>
          </c:extLst>
        </c:ser>
        <c:dLbls>
          <c:showLegendKey val="0"/>
          <c:showVal val="0"/>
          <c:showCatName val="0"/>
          <c:showSerName val="0"/>
          <c:showPercent val="0"/>
          <c:showBubbleSize val="0"/>
        </c:dLbls>
        <c:smooth val="0"/>
        <c:axId val="1129727584"/>
        <c:axId val="1129729504"/>
      </c:lineChart>
      <c:catAx>
        <c:axId val="112972758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ja-JP" altLang="en-US" sz="1400"/>
                  <a:t>乾球温度</a:t>
                </a:r>
              </a:p>
            </c:rich>
          </c:tx>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title>
        <c:numFmt formatCode="0_ " sourceLinked="1"/>
        <c:majorTickMark val="none"/>
        <c:minorTickMark val="none"/>
        <c:tickLblPos val="nextTo"/>
        <c:spPr>
          <a:noFill/>
          <a:ln w="9525" cap="flat" cmpd="sng" algn="ctr">
            <a:solidFill>
              <a:schemeClr val="accent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9504"/>
        <c:crosses val="autoZero"/>
        <c:auto val="1"/>
        <c:lblAlgn val="ctr"/>
        <c:lblOffset val="100"/>
        <c:tickLblSkip val="2"/>
        <c:tickMarkSkip val="1"/>
        <c:noMultiLvlLbl val="0"/>
      </c:catAx>
      <c:valAx>
        <c:axId val="1129729504"/>
        <c:scaling>
          <c:orientation val="minMax"/>
          <c:max val="3.6000000000000004E-2"/>
          <c:min val="0"/>
        </c:scaling>
        <c:delete val="0"/>
        <c:axPos val="l"/>
        <c:majorGridlines>
          <c:spPr>
            <a:ln w="9525" cap="flat" cmpd="sng" algn="ctr">
              <a:solidFill>
                <a:schemeClr val="accent1"/>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ja-JP" altLang="en-US" sz="1400"/>
                  <a:t>絶対湿度</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title>
        <c:numFmt formatCode="0.000_ "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7584"/>
        <c:crosses val="autoZero"/>
        <c:crossBetween val="between"/>
        <c:majorUnit val="2.0000000000000005E-3"/>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9346081739782512E-2"/>
          <c:y val="2.8469785498573232E-2"/>
          <c:w val="0.91059941191561578"/>
          <c:h val="0.86879129214172779"/>
        </c:manualLayout>
      </c:layout>
      <c:lineChart>
        <c:grouping val="standard"/>
        <c:varyColors val="0"/>
        <c:ser>
          <c:idx val="0"/>
          <c:order val="0"/>
          <c:tx>
            <c:strRef>
              <c:f>計算式!$B$1</c:f>
              <c:strCache>
                <c:ptCount val="1"/>
                <c:pt idx="0">
                  <c:v>10%</c:v>
                </c:pt>
              </c:strCache>
            </c:strRef>
          </c:tx>
          <c:spPr>
            <a:ln w="28575" cap="rnd">
              <a:solidFill>
                <a:schemeClr val="accent1"/>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計算式!$B$2:$B$62</c:f>
              <c:numCache>
                <c:formatCode>0.0000_ </c:formatCode>
                <c:ptCount val="61"/>
                <c:pt idx="0">
                  <c:v>1.7538780777962685E-4</c:v>
                </c:pt>
                <c:pt idx="1">
                  <c:v>1.8980004218356061E-4</c:v>
                </c:pt>
                <c:pt idx="2">
                  <c:v>2.0525515498301042E-4</c:v>
                </c:pt>
                <c:pt idx="3">
                  <c:v>2.218179068680169E-4</c:v>
                </c:pt>
                <c:pt idx="4">
                  <c:v>2.3955636987442282E-4</c:v>
                </c:pt>
                <c:pt idx="5">
                  <c:v>2.5854205635399412E-4</c:v>
                </c:pt>
                <c:pt idx="6">
                  <c:v>2.7885005106735084E-4</c:v>
                </c:pt>
                <c:pt idx="7">
                  <c:v>3.0055914640358055E-4</c:v>
                </c:pt>
                <c:pt idx="8">
                  <c:v>3.2375198072802543E-4</c:v>
                </c:pt>
                <c:pt idx="9">
                  <c:v>3.4851517985734059E-4</c:v>
                </c:pt>
                <c:pt idx="10">
                  <c:v>3.7493950165851298E-4</c:v>
                </c:pt>
                <c:pt idx="11">
                  <c:v>4.0311998376611681E-4</c:v>
                </c:pt>
                <c:pt idx="12">
                  <c:v>4.3315609440965422E-4</c:v>
                </c:pt>
                <c:pt idx="13">
                  <c:v>4.6515188634040962E-4</c:v>
                </c:pt>
                <c:pt idx="14">
                  <c:v>4.9921615384482059E-4</c:v>
                </c:pt>
                <c:pt idx="15">
                  <c:v>5.3546259282894956E-4</c:v>
                </c:pt>
                <c:pt idx="16">
                  <c:v>5.7400996395622582E-4</c:v>
                </c:pt>
                <c:pt idx="17">
                  <c:v>6.1498225881823217E-4</c:v>
                </c:pt>
                <c:pt idx="18">
                  <c:v>6.585088691159175E-4</c:v>
                </c:pt>
                <c:pt idx="19">
                  <c:v>7.0472475882625313E-4</c:v>
                </c:pt>
                <c:pt idx="20">
                  <c:v>7.5377063932699441E-4</c:v>
                </c:pt>
                <c:pt idx="21">
                  <c:v>8.0579314744989308E-4</c:v>
                </c:pt>
                <c:pt idx="22">
                  <c:v>8.6094502643039585E-4</c:v>
                </c:pt>
                <c:pt idx="23">
                  <c:v>9.1938530971960608E-4</c:v>
                </c:pt>
                <c:pt idx="24">
                  <c:v>9.812795076220408E-4</c:v>
                </c:pt>
                <c:pt idx="25">
                  <c:v>1.0467997967205146E-3</c:v>
                </c:pt>
                <c:pt idx="26">
                  <c:v>1.1161252120473202E-3</c:v>
                </c:pt>
                <c:pt idx="27">
                  <c:v>1.189441841958751E-3</c:v>
                </c:pt>
                <c:pt idx="28">
                  <c:v>1.2669430256679296E-3</c:v>
                </c:pt>
                <c:pt idx="29">
                  <c:v>1.3488295533888705E-3</c:v>
                </c:pt>
                <c:pt idx="30">
                  <c:v>1.4353098690427237E-3</c:v>
                </c:pt>
                <c:pt idx="31">
                  <c:v>1.526600275475199E-3</c:v>
                </c:pt>
                <c:pt idx="32">
                  <c:v>1.6229251421323015E-3</c:v>
                </c:pt>
                <c:pt idx="33">
                  <c:v>1.724517115139667E-3</c:v>
                </c:pt>
                <c:pt idx="34">
                  <c:v>1.8316173297290145E-3</c:v>
                </c:pt>
                <c:pt idx="35">
                  <c:v>1.9444756249535355E-3</c:v>
                </c:pt>
                <c:pt idx="36">
                  <c:v>2.0633507606323555E-3</c:v>
                </c:pt>
                <c:pt idx="37">
                  <c:v>2.1885106364626498E-3</c:v>
                </c:pt>
                <c:pt idx="38">
                  <c:v>2.3202325132364384E-3</c:v>
                </c:pt>
                <c:pt idx="39">
                  <c:v>2.4588032360976305E-3</c:v>
                </c:pt>
                <c:pt idx="40">
                  <c:v>2.6045194597735201E-3</c:v>
                </c:pt>
                <c:pt idx="41">
                  <c:v>2.7576878757135585E-3</c:v>
                </c:pt>
                <c:pt idx="42">
                  <c:v>2.9186254410670286E-3</c:v>
                </c:pt>
                <c:pt idx="43">
                  <c:v>3.0876596094300103E-3</c:v>
                </c:pt>
                <c:pt idx="44">
                  <c:v>3.2651285632909637E-3</c:v>
                </c:pt>
                <c:pt idx="45">
                  <c:v>3.4513814481031643E-3</c:v>
                </c:pt>
                <c:pt idx="46">
                  <c:v>3.6467786079112884E-3</c:v>
                </c:pt>
                <c:pt idx="47">
                  <c:v>3.8516918224585804E-3</c:v>
                </c:pt>
                <c:pt idx="48">
                  <c:v>4.0665045457001208E-3</c:v>
                </c:pt>
                <c:pt idx="49">
                  <c:v>4.2916121456471144E-3</c:v>
                </c:pt>
                <c:pt idx="50">
                  <c:v>4.5274221454663262E-3</c:v>
                </c:pt>
                <c:pt idx="51">
                  <c:v>4.7743544657582815E-3</c:v>
                </c:pt>
                <c:pt idx="52">
                  <c:v>5.0328416679372955E-3</c:v>
                </c:pt>
                <c:pt idx="53">
                  <c:v>5.3033291986360172E-3</c:v>
                </c:pt>
                <c:pt idx="54">
                  <c:v>5.5862756350567432E-3</c:v>
                </c:pt>
                <c:pt idx="55">
                  <c:v>5.8821529311915586E-3</c:v>
                </c:pt>
                <c:pt idx="56">
                  <c:v>6.1914466648330963E-3</c:v>
                </c:pt>
                <c:pt idx="57">
                  <c:v>6.5146562852976542E-3</c:v>
                </c:pt>
                <c:pt idx="58">
                  <c:v>6.8522953617822929E-3</c:v>
                </c:pt>
                <c:pt idx="59">
                  <c:v>7.2048918322776155E-3</c:v>
                </c:pt>
                <c:pt idx="60">
                  <c:v>7.5729882529580713E-3</c:v>
                </c:pt>
              </c:numCache>
            </c:numRef>
          </c:val>
          <c:smooth val="0"/>
          <c:extLst>
            <c:ext xmlns:c16="http://schemas.microsoft.com/office/drawing/2014/chart" uri="{C3380CC4-5D6E-409C-BE32-E72D297353CC}">
              <c16:uniqueId val="{00000000-2FEE-4F62-92E9-192C9CC7B710}"/>
            </c:ext>
          </c:extLst>
        </c:ser>
        <c:ser>
          <c:idx val="1"/>
          <c:order val="1"/>
          <c:tx>
            <c:strRef>
              <c:f>計算式!$C$1</c:f>
              <c:strCache>
                <c:ptCount val="1"/>
                <c:pt idx="0">
                  <c:v>20%</c:v>
                </c:pt>
              </c:strCache>
            </c:strRef>
          </c:tx>
          <c:spPr>
            <a:ln w="28575" cap="rnd">
              <a:solidFill>
                <a:schemeClr val="accent2"/>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計算式!$C$2:$C$62</c:f>
              <c:numCache>
                <c:formatCode>0.0000_ </c:formatCode>
                <c:ptCount val="61"/>
                <c:pt idx="0">
                  <c:v>3.5077660465796282E-4</c:v>
                </c:pt>
                <c:pt idx="1">
                  <c:v>3.7960124270043112E-4</c:v>
                </c:pt>
                <c:pt idx="2">
                  <c:v>4.1051166462253757E-4</c:v>
                </c:pt>
                <c:pt idx="3">
                  <c:v>4.4363739583761836E-4</c:v>
                </c:pt>
                <c:pt idx="4">
                  <c:v>4.7911458500528835E-4</c:v>
                </c:pt>
                <c:pt idx="5">
                  <c:v>5.1708626204151722E-4</c:v>
                </c:pt>
                <c:pt idx="6">
                  <c:v>5.5770260238227653E-4</c:v>
                </c:pt>
                <c:pt idx="7">
                  <c:v>6.0112119750931558E-4</c:v>
                </c:pt>
                <c:pt idx="8">
                  <c:v>6.4750733174192209E-4</c:v>
                </c:pt>
                <c:pt idx="9">
                  <c:v>6.970342652938184E-4</c:v>
                </c:pt>
                <c:pt idx="10">
                  <c:v>7.4988352358960864E-4</c:v>
                </c:pt>
                <c:pt idx="11">
                  <c:v>8.0624519283044977E-4</c:v>
                </c:pt>
                <c:pt idx="12">
                  <c:v>8.6631822179386586E-4</c:v>
                </c:pt>
                <c:pt idx="13">
                  <c:v>9.3031072984787501E-4</c:v>
                </c:pt>
                <c:pt idx="14">
                  <c:v>9.984403211548659E-4</c:v>
                </c:pt>
                <c:pt idx="15">
                  <c:v>1.070934405035926E-3</c:v>
                </c:pt>
                <c:pt idx="16">
                  <c:v>1.1480305224616288E-3</c:v>
                </c:pt>
                <c:pt idx="17">
                  <c:v>1.2299766786306142E-3</c:v>
                </c:pt>
                <c:pt idx="18">
                  <c:v>1.317031681592659E-3</c:v>
                </c:pt>
                <c:pt idx="19">
                  <c:v>1.409465486868347E-3</c:v>
                </c:pt>
                <c:pt idx="20">
                  <c:v>1.507559548012901E-3</c:v>
                </c:pt>
                <c:pt idx="21">
                  <c:v>1.6116071730672529E-3</c:v>
                </c:pt>
                <c:pt idx="22">
                  <c:v>1.7219138868350167E-3</c:v>
                </c:pt>
                <c:pt idx="23">
                  <c:v>1.8387977989196603E-3</c:v>
                </c:pt>
                <c:pt idx="24">
                  <c:v>1.962589977451907E-3</c:v>
                </c:pt>
                <c:pt idx="25">
                  <c:v>2.0936348284331966E-3</c:v>
                </c:pt>
                <c:pt idx="26">
                  <c:v>2.2322904806169239E-3</c:v>
                </c:pt>
                <c:pt idx="27">
                  <c:v>2.3789291758451675E-3</c:v>
                </c:pt>
                <c:pt idx="28">
                  <c:v>2.5339376647546988E-3</c:v>
                </c:pt>
                <c:pt idx="29">
                  <c:v>2.6977176077622434E-3</c:v>
                </c:pt>
                <c:pt idx="30">
                  <c:v>2.8706859812352831E-3</c:v>
                </c:pt>
                <c:pt idx="31">
                  <c:v>3.0532754887510768E-3</c:v>
                </c:pt>
                <c:pt idx="32">
                  <c:v>3.2459349773431311E-3</c:v>
                </c:pt>
                <c:pt idx="33">
                  <c:v>3.4491298586309983E-3</c:v>
                </c:pt>
                <c:pt idx="34">
                  <c:v>3.6633425347260564E-3</c:v>
                </c:pt>
                <c:pt idx="35">
                  <c:v>3.8890728288028796E-3</c:v>
                </c:pt>
                <c:pt idx="36">
                  <c:v>4.1268384202228035E-3</c:v>
                </c:pt>
                <c:pt idx="37">
                  <c:v>4.3771752840935773E-3</c:v>
                </c:pt>
                <c:pt idx="38">
                  <c:v>4.6406381351462422E-3</c:v>
                </c:pt>
                <c:pt idx="39">
                  <c:v>4.9178008758079279E-3</c:v>
                </c:pt>
                <c:pt idx="40">
                  <c:v>5.2092570483469342E-3</c:v>
                </c:pt>
                <c:pt idx="41">
                  <c:v>5.5156202909641501E-3</c:v>
                </c:pt>
                <c:pt idx="42">
                  <c:v>5.8375247977029863E-3</c:v>
                </c:pt>
                <c:pt idx="43">
                  <c:v>6.1756257820479651E-3</c:v>
                </c:pt>
                <c:pt idx="44">
                  <c:v>6.5305999440805253E-3</c:v>
                </c:pt>
                <c:pt idx="45">
                  <c:v>6.9031459410589732E-3</c:v>
                </c:pt>
                <c:pt idx="46">
                  <c:v>7.2939848612881501E-3</c:v>
                </c:pt>
                <c:pt idx="47">
                  <c:v>7.7038607011432701E-3</c:v>
                </c:pt>
                <c:pt idx="48">
                  <c:v>8.1335408451111615E-3</c:v>
                </c:pt>
                <c:pt idx="49">
                  <c:v>8.5838165487115339E-3</c:v>
                </c:pt>
                <c:pt idx="50">
                  <c:v>9.0555034241599983E-3</c:v>
                </c:pt>
                <c:pt idx="51">
                  <c:v>9.5494419286342065E-3</c:v>
                </c:pt>
                <c:pt idx="52">
                  <c:v>1.0066497855004091E-2</c:v>
                </c:pt>
                <c:pt idx="53">
                  <c:v>1.0607562824887075E-2</c:v>
                </c:pt>
                <c:pt idx="54">
                  <c:v>1.117355478388915E-2</c:v>
                </c:pt>
                <c:pt idx="55">
                  <c:v>1.1765418498892925E-2</c:v>
                </c:pt>
                <c:pt idx="56">
                  <c:v>1.2384126057254198E-2</c:v>
                </c:pt>
                <c:pt idx="57">
                  <c:v>1.3030677367769194E-2</c:v>
                </c:pt>
                <c:pt idx="58">
                  <c:v>1.3706100663275248E-2</c:v>
                </c:pt>
                <c:pt idx="59">
                  <c:v>1.4411453004748883E-2</c:v>
                </c:pt>
                <c:pt idx="60">
                  <c:v>1.5147820786766242E-2</c:v>
                </c:pt>
              </c:numCache>
            </c:numRef>
          </c:val>
          <c:smooth val="0"/>
          <c:extLst>
            <c:ext xmlns:c16="http://schemas.microsoft.com/office/drawing/2014/chart" uri="{C3380CC4-5D6E-409C-BE32-E72D297353CC}">
              <c16:uniqueId val="{00000001-2FEE-4F62-92E9-192C9CC7B710}"/>
            </c:ext>
          </c:extLst>
        </c:ser>
        <c:ser>
          <c:idx val="2"/>
          <c:order val="2"/>
          <c:tx>
            <c:strRef>
              <c:f>計算式!$D$1</c:f>
              <c:strCache>
                <c:ptCount val="1"/>
                <c:pt idx="0">
                  <c:v>30%</c:v>
                </c:pt>
              </c:strCache>
            </c:strRef>
          </c:tx>
          <c:spPr>
            <a:ln w="28575" cap="rnd">
              <a:solidFill>
                <a:schemeClr val="accent3"/>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計算式!$D$2:$D$62</c:f>
              <c:numCache>
                <c:formatCode>0.0000_ </c:formatCode>
                <c:ptCount val="61"/>
                <c:pt idx="0">
                  <c:v>5.2616639064337518E-4</c:v>
                </c:pt>
                <c:pt idx="1">
                  <c:v>5.6940360156121524E-4</c:v>
                </c:pt>
                <c:pt idx="2">
                  <c:v>6.1576952893199245E-4</c:v>
                </c:pt>
                <c:pt idx="3">
                  <c:v>6.6545846692573035E-4</c:v>
                </c:pt>
                <c:pt idx="4">
                  <c:v>7.1867464541391728E-4</c:v>
                </c:pt>
                <c:pt idx="5">
                  <c:v>7.7563261708937152E-4</c:v>
                </c:pt>
                <c:pt idx="6">
                  <c:v>8.3655765397840413E-4</c:v>
                </c:pt>
                <c:pt idx="7">
                  <c:v>9.0168615335931327E-4</c:v>
                </c:pt>
                <c:pt idx="8">
                  <c:v>9.7126605309431728E-4</c:v>
                </c:pt>
                <c:pt idx="9">
                  <c:v>1.0455572563750845E-3</c:v>
                </c:pt>
                <c:pt idx="10">
                  <c:v>1.1248320658750316E-3</c:v>
                </c:pt>
                <c:pt idx="11">
                  <c:v>1.209375627294596E-3</c:v>
                </c:pt>
                <c:pt idx="12">
                  <c:v>1.299486382278676E-3</c:v>
                </c:pt>
                <c:pt idx="13">
                  <c:v>1.3954765306784822E-3</c:v>
                </c:pt>
                <c:pt idx="14">
                  <c:v>1.4976725021230866E-3</c:v>
                </c:pt>
                <c:pt idx="15">
                  <c:v>1.6064154368590346E-3</c:v>
                </c:pt>
                <c:pt idx="16">
                  <c:v>1.7220616758095286E-3</c:v>
                </c:pt>
                <c:pt idx="17">
                  <c:v>1.8449832597978663E-3</c:v>
                </c:pt>
                <c:pt idx="18">
                  <c:v>1.9755684378730863E-3</c:v>
                </c:pt>
                <c:pt idx="19">
                  <c:v>2.1142221846690871E-3</c:v>
                </c:pt>
                <c:pt idx="20">
                  <c:v>2.2613667267219269E-3</c:v>
                </c:pt>
                <c:pt idx="21">
                  <c:v>2.4174420776635229E-3</c:v>
                </c:pt>
                <c:pt idx="22">
                  <c:v>2.5829065822035877E-3</c:v>
                </c:pt>
                <c:pt idx="23">
                  <c:v>2.758237468805427E-3</c:v>
                </c:pt>
                <c:pt idx="24">
                  <c:v>2.943931410955042E-3</c:v>
                </c:pt>
                <c:pt idx="25">
                  <c:v>3.140505096917076E-3</c:v>
                </c:pt>
                <c:pt idx="26">
                  <c:v>3.3484958078652273E-3</c:v>
                </c:pt>
                <c:pt idx="27">
                  <c:v>3.5684620042691568E-3</c:v>
                </c:pt>
                <c:pt idx="28">
                  <c:v>3.8009839204143554E-3</c:v>
                </c:pt>
                <c:pt idx="29">
                  <c:v>4.0466641669261276E-3</c:v>
                </c:pt>
                <c:pt idx="30">
                  <c:v>4.3061283411637155E-3</c:v>
                </c:pt>
                <c:pt idx="31">
                  <c:v>4.5800256453455918E-3</c:v>
                </c:pt>
                <c:pt idx="32">
                  <c:v>4.8690295122622816E-3</c:v>
                </c:pt>
                <c:pt idx="33">
                  <c:v>5.1738382384284246E-3</c:v>
                </c:pt>
                <c:pt idx="34">
                  <c:v>5.4951756245215696E-3</c:v>
                </c:pt>
                <c:pt idx="35">
                  <c:v>5.8337916229510203E-3</c:v>
                </c:pt>
                <c:pt idx="36">
                  <c:v>6.190462992396231E-3</c:v>
                </c:pt>
                <c:pt idx="37">
                  <c:v>6.5659939591506036E-3</c:v>
                </c:pt>
                <c:pt idx="38">
                  <c:v>6.9612168851031549E-3</c:v>
                </c:pt>
                <c:pt idx="39">
                  <c:v>7.3769929421873912E-3</c:v>
                </c:pt>
                <c:pt idx="40">
                  <c:v>7.8142127931238575E-3</c:v>
                </c:pt>
                <c:pt idx="41">
                  <c:v>8.273797278280242E-3</c:v>
                </c:pt>
                <c:pt idx="42">
                  <c:v>8.7566981084705106E-3</c:v>
                </c:pt>
                <c:pt idx="43">
                  <c:v>9.2638985635125504E-3</c:v>
                </c:pt>
                <c:pt idx="44">
                  <c:v>9.7964141963619699E-3</c:v>
                </c:pt>
                <c:pt idx="45">
                  <c:v>1.0355293542638196E-2</c:v>
                </c:pt>
                <c:pt idx="46">
                  <c:v>1.0941618835357814E-2</c:v>
                </c:pt>
                <c:pt idx="47">
                  <c:v>1.1556506724689169E-2</c:v>
                </c:pt>
                <c:pt idx="48">
                  <c:v>1.2201109002541561E-2</c:v>
                </c:pt>
                <c:pt idx="49">
                  <c:v>1.2876613331802098E-2</c:v>
                </c:pt>
                <c:pt idx="50">
                  <c:v>1.3584243980033208E-2</c:v>
                </c:pt>
                <c:pt idx="51">
                  <c:v>1.432526255744411E-2</c:v>
                </c:pt>
                <c:pt idx="52">
                  <c:v>1.5100968758950029E-2</c:v>
                </c:pt>
                <c:pt idx="53">
                  <c:v>1.5912701110133987E-2</c:v>
                </c:pt>
                <c:pt idx="54">
                  <c:v>1.676183771692704E-2</c:v>
                </c:pt>
                <c:pt idx="55">
                  <c:v>1.7649797018824485E-2</c:v>
                </c:pt>
                <c:pt idx="56">
                  <c:v>1.8578038545457205E-2</c:v>
                </c:pt>
                <c:pt idx="57">
                  <c:v>1.9548063676339732E-2</c:v>
                </c:pt>
                <c:pt idx="58">
                  <c:v>2.0561416403618714E-2</c:v>
                </c:pt>
                <c:pt idx="59">
                  <c:v>2.1619684097648646E-2</c:v>
                </c:pt>
                <c:pt idx="60">
                  <c:v>2.2724498275224457E-2</c:v>
                </c:pt>
              </c:numCache>
            </c:numRef>
          </c:val>
          <c:smooth val="0"/>
          <c:extLst>
            <c:ext xmlns:c16="http://schemas.microsoft.com/office/drawing/2014/chart" uri="{C3380CC4-5D6E-409C-BE32-E72D297353CC}">
              <c16:uniqueId val="{00000002-2FEE-4F62-92E9-192C9CC7B710}"/>
            </c:ext>
          </c:extLst>
        </c:ser>
        <c:ser>
          <c:idx val="3"/>
          <c:order val="3"/>
          <c:tx>
            <c:strRef>
              <c:f>計算式!$E$1</c:f>
              <c:strCache>
                <c:ptCount val="1"/>
                <c:pt idx="0">
                  <c:v>40%</c:v>
                </c:pt>
              </c:strCache>
            </c:strRef>
          </c:tx>
          <c:spPr>
            <a:ln w="28575" cap="rnd">
              <a:solidFill>
                <a:schemeClr val="accent4"/>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計算式!$E$2:$E$62</c:f>
              <c:numCache>
                <c:formatCode>0.0000_ </c:formatCode>
                <c:ptCount val="61"/>
                <c:pt idx="0">
                  <c:v>7.0155716574423085E-4</c:v>
                </c:pt>
                <c:pt idx="1">
                  <c:v>7.5920711877651751E-4</c:v>
                </c:pt>
                <c:pt idx="2">
                  <c:v>8.2102874792478625E-4</c:v>
                </c:pt>
                <c:pt idx="3">
                  <c:v>8.8728112014928025E-4</c:v>
                </c:pt>
                <c:pt idx="4">
                  <c:v>9.5823655112163022E-4</c:v>
                </c:pt>
                <c:pt idx="5">
                  <c:v>1.0341811215243593E-3</c:v>
                </c:pt>
                <c:pt idx="6">
                  <c:v>1.1154152058893614E-3</c:v>
                </c:pt>
                <c:pt idx="7">
                  <c:v>1.2022540139956827E-3</c:v>
                </c:pt>
                <c:pt idx="8">
                  <c:v>1.2950281448378407E-3</c:v>
                </c:pt>
                <c:pt idx="9">
                  <c:v>1.3940841531667923E-3</c:v>
                </c:pt>
                <c:pt idx="10">
                  <c:v>1.4997851285965299E-3</c:v>
                </c:pt>
                <c:pt idx="11">
                  <c:v>1.6125112872601558E-3</c:v>
                </c:pt>
                <c:pt idx="12">
                  <c:v>1.73266057599013E-3</c:v>
                </c:pt>
                <c:pt idx="13">
                  <c:v>1.8606492889883224E-3</c:v>
                </c:pt>
                <c:pt idx="14">
                  <c:v>1.9969126969424399E-3</c:v>
                </c:pt>
                <c:pt idx="15">
                  <c:v>2.1419056885363889E-3</c:v>
                </c:pt>
                <c:pt idx="16">
                  <c:v>2.2961034242932549E-3</c:v>
                </c:pt>
                <c:pt idx="17">
                  <c:v>2.4600020026807243E-3</c:v>
                </c:pt>
                <c:pt idx="18">
                  <c:v>2.6341191384000825E-3</c:v>
                </c:pt>
                <c:pt idx="19">
                  <c:v>2.8189948527713024E-3</c:v>
                </c:pt>
                <c:pt idx="20">
                  <c:v>3.0151921761183134E-3</c:v>
                </c:pt>
                <c:pt idx="21">
                  <c:v>3.2232978620501881E-3</c:v>
                </c:pt>
                <c:pt idx="22">
                  <c:v>3.4439231135258916E-3</c:v>
                </c:pt>
                <c:pt idx="23">
                  <c:v>3.6777043205822426E-3</c:v>
                </c:pt>
                <c:pt idx="24">
                  <c:v>3.925303809596983E-3</c:v>
                </c:pt>
                <c:pt idx="25">
                  <c:v>4.1874106039513029E-3</c:v>
                </c:pt>
                <c:pt idx="26">
                  <c:v>4.4647411959488018E-3</c:v>
                </c:pt>
                <c:pt idx="27">
                  <c:v>4.7580403298408264E-3</c:v>
                </c:pt>
                <c:pt idx="28">
                  <c:v>5.0680817958012056E-3</c:v>
                </c:pt>
                <c:pt idx="29">
                  <c:v>5.3956692346868677E-3</c:v>
                </c:pt>
                <c:pt idx="30">
                  <c:v>5.7416369534144824E-3</c:v>
                </c:pt>
                <c:pt idx="31">
                  <c:v>6.1068507507772473E-3</c:v>
                </c:pt>
                <c:pt idx="32">
                  <c:v>6.4922087535202368E-3</c:v>
                </c:pt>
                <c:pt idx="33">
                  <c:v>6.8986422624872628E-3</c:v>
                </c:pt>
                <c:pt idx="34">
                  <c:v>7.3271166086471187E-3</c:v>
                </c:pt>
                <c:pt idx="35">
                  <c:v>7.7786320188023752E-3</c:v>
                </c:pt>
                <c:pt idx="36">
                  <c:v>8.2542244907793331E-3</c:v>
                </c:pt>
                <c:pt idx="37">
                  <c:v>8.754966677893836E-3</c:v>
                </c:pt>
                <c:pt idx="38">
                  <c:v>9.2819687824838206E-3</c:v>
                </c:pt>
                <c:pt idx="39">
                  <c:v>9.836379458296159E-3</c:v>
                </c:pt>
                <c:pt idx="40">
                  <c:v>1.0419386721512493E-2</c:v>
                </c:pt>
                <c:pt idx="41">
                  <c:v>1.1032218870196061E-2</c:v>
                </c:pt>
                <c:pt idx="42">
                  <c:v>1.1676145411939474E-2</c:v>
                </c:pt>
                <c:pt idx="43">
                  <c:v>1.2352477999491523E-2</c:v>
                </c:pt>
                <c:pt idx="44">
                  <c:v>1.3062571374139917E-2</c:v>
                </c:pt>
                <c:pt idx="45">
                  <c:v>1.3807824316625764E-2</c:v>
                </c:pt>
                <c:pt idx="46">
                  <c:v>1.4589680605365151E-2</c:v>
                </c:pt>
                <c:pt idx="47">
                  <c:v>1.5409629981753348E-2</c:v>
                </c:pt>
                <c:pt idx="48">
                  <c:v>1.6269209122327051E-2</c:v>
                </c:pt>
                <c:pt idx="49">
                  <c:v>1.7170002617561495E-2</c:v>
                </c:pt>
                <c:pt idx="50">
                  <c:v>1.8113643957080081E-2</c:v>
                </c:pt>
                <c:pt idx="51">
                  <c:v>1.9101816521056181E-2</c:v>
                </c:pt>
                <c:pt idx="52">
                  <c:v>2.0136254577588775E-2</c:v>
                </c:pt>
                <c:pt idx="53">
                  <c:v>2.1218744285836484E-2</c:v>
                </c:pt>
                <c:pt idx="54">
                  <c:v>2.2351124704697422E-2</c:v>
                </c:pt>
                <c:pt idx="55">
                  <c:v>2.3535288806826114E-2</c:v>
                </c:pt>
                <c:pt idx="56">
                  <c:v>2.4773184497782676E-2</c:v>
                </c:pt>
                <c:pt idx="57">
                  <c:v>2.6066815640114132E-2</c:v>
                </c:pt>
                <c:pt idx="58">
                  <c:v>2.7418243082172594E-2</c:v>
                </c:pt>
                <c:pt idx="59">
                  <c:v>2.8829585691480714E-2</c:v>
                </c:pt>
                <c:pt idx="60">
                  <c:v>3.0303021392460945E-2</c:v>
                </c:pt>
              </c:numCache>
            </c:numRef>
          </c:val>
          <c:smooth val="0"/>
          <c:extLst>
            <c:ext xmlns:c16="http://schemas.microsoft.com/office/drawing/2014/chart" uri="{C3380CC4-5D6E-409C-BE32-E72D297353CC}">
              <c16:uniqueId val="{00000003-2FEE-4F62-92E9-192C9CC7B710}"/>
            </c:ext>
          </c:extLst>
        </c:ser>
        <c:ser>
          <c:idx val="4"/>
          <c:order val="4"/>
          <c:tx>
            <c:strRef>
              <c:f>計算式!$F$1</c:f>
              <c:strCache>
                <c:ptCount val="1"/>
                <c:pt idx="0">
                  <c:v>50%</c:v>
                </c:pt>
              </c:strCache>
            </c:strRef>
          </c:tx>
          <c:spPr>
            <a:ln w="38100" cap="rnd">
              <a:solidFill>
                <a:schemeClr val="accent5"/>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計算式!$F$2:$F$62</c:f>
              <c:numCache>
                <c:formatCode>0.0000_ </c:formatCode>
                <c:ptCount val="61"/>
                <c:pt idx="0">
                  <c:v>8.7694892996889704E-4</c:v>
                </c:pt>
                <c:pt idx="1">
                  <c:v>9.4901179435694127E-4</c:v>
                </c:pt>
                <c:pt idx="2">
                  <c:v>1.0262893216143297E-3</c:v>
                </c:pt>
                <c:pt idx="3">
                  <c:v>1.1091053555251941E-3</c:v>
                </c:pt>
                <c:pt idx="4">
                  <c:v>1.1978003021497487E-3</c:v>
                </c:pt>
                <c:pt idx="5">
                  <c:v>1.2927317753732841E-3</c:v>
                </c:pt>
                <c:pt idx="6">
                  <c:v>1.3942752581487757E-3</c:v>
                </c:pt>
                <c:pt idx="7">
                  <c:v>1.5028247794605337E-3</c:v>
                </c:pt>
                <c:pt idx="8">
                  <c:v>1.6187936070251215E-3</c:v>
                </c:pt>
                <c:pt idx="9">
                  <c:v>1.7426149557345945E-3</c:v>
                </c:pt>
                <c:pt idx="10">
                  <c:v>1.8747427118358518E-3</c:v>
                </c:pt>
                <c:pt idx="11">
                  <c:v>2.0156521728287311E-3</c:v>
                </c:pt>
                <c:pt idx="12">
                  <c:v>2.1658408030542755E-3</c:v>
                </c:pt>
                <c:pt idx="13">
                  <c:v>2.3258290049334913E-3</c:v>
                </c:pt>
                <c:pt idx="14">
                  <c:v>2.4961609058058894E-3</c:v>
                </c:pt>
                <c:pt idx="15">
                  <c:v>2.6774051603061107E-3</c:v>
                </c:pt>
                <c:pt idx="16">
                  <c:v>2.870155768206149E-3</c:v>
                </c:pt>
                <c:pt idx="17">
                  <c:v>3.0750329076399368E-3</c:v>
                </c:pt>
                <c:pt idx="18">
                  <c:v>3.2926837836165465E-3</c:v>
                </c:pt>
                <c:pt idx="19">
                  <c:v>3.5237834917178482E-3</c:v>
                </c:pt>
                <c:pt idx="20">
                  <c:v>3.7690358968663308E-3</c:v>
                </c:pt>
                <c:pt idx="21">
                  <c:v>4.0291745270387754E-3</c:v>
                </c:pt>
                <c:pt idx="22">
                  <c:v>4.3049634817917595E-3</c:v>
                </c:pt>
                <c:pt idx="23">
                  <c:v>4.5971983554555134E-3</c:v>
                </c:pt>
                <c:pt idx="24">
                  <c:v>4.90670717484336E-3</c:v>
                </c:pt>
                <c:pt idx="25">
                  <c:v>5.234351351315147E-3</c:v>
                </c:pt>
                <c:pt idx="26">
                  <c:v>5.5810266470243727E-3</c:v>
                </c:pt>
                <c:pt idx="27">
                  <c:v>5.9476641551704807E-3</c:v>
                </c:pt>
                <c:pt idx="28">
                  <c:v>6.3352312940698086E-3</c:v>
                </c:pt>
                <c:pt idx="29">
                  <c:v>6.74473281485113E-3</c:v>
                </c:pt>
                <c:pt idx="30">
                  <c:v>7.1772118225744653E-3</c:v>
                </c:pt>
                <c:pt idx="31">
                  <c:v>7.633750810565082E-3</c:v>
                </c:pt>
                <c:pt idx="32">
                  <c:v>8.1154727077481746E-3</c:v>
                </c:pt>
                <c:pt idx="33">
                  <c:v>8.6235419387637024E-3</c:v>
                </c:pt>
                <c:pt idx="34">
                  <c:v>9.1591654966353929E-3</c:v>
                </c:pt>
                <c:pt idx="35">
                  <c:v>9.7235940277627837E-3</c:v>
                </c:pt>
                <c:pt idx="36">
                  <c:v>1.0318122929000612E-2</c:v>
                </c:pt>
                <c:pt idx="37">
                  <c:v>1.0944093456585672E-2</c:v>
                </c:pt>
                <c:pt idx="38">
                  <c:v>1.1602893846667763E-2</c:v>
                </c:pt>
                <c:pt idx="39">
                  <c:v>1.2295960447198025E-2</c:v>
                </c:pt>
                <c:pt idx="40">
                  <c:v>1.3024778860925642E-2</c:v>
                </c:pt>
                <c:pt idx="41">
                  <c:v>1.3790885099251624E-2</c:v>
                </c:pt>
                <c:pt idx="42">
                  <c:v>1.4595866746686994E-2</c:v>
                </c:pt>
                <c:pt idx="43">
                  <c:v>1.54413641356617E-2</c:v>
                </c:pt>
                <c:pt idx="44">
                  <c:v>1.6329071531430334E-2</c:v>
                </c:pt>
                <c:pt idx="45">
                  <c:v>1.7260738326820756E-2</c:v>
                </c:pt>
                <c:pt idx="46">
                  <c:v>1.8238170246572691E-2</c:v>
                </c:pt>
                <c:pt idx="47">
                  <c:v>1.9263230561014828E-2</c:v>
                </c:pt>
                <c:pt idx="48">
                  <c:v>2.0337841308830634E-2</c:v>
                </c:pt>
                <c:pt idx="49">
                  <c:v>2.1463984528666262E-2</c:v>
                </c:pt>
                <c:pt idx="50">
                  <c:v>2.2643703499336663E-2</c:v>
                </c:pt>
                <c:pt idx="51">
                  <c:v>2.3879103988390459E-2</c:v>
                </c:pt>
                <c:pt idx="52">
                  <c:v>2.5172355508798039E-2</c:v>
                </c:pt>
                <c:pt idx="53">
                  <c:v>2.6525692583533284E-2</c:v>
                </c:pt>
                <c:pt idx="54">
                  <c:v>2.7941416017824509E-2</c:v>
                </c:pt>
                <c:pt idx="55">
                  <c:v>2.9421894178857166E-2</c:v>
                </c:pt>
                <c:pt idx="56">
                  <c:v>3.0969564282717861E-2</c:v>
                </c:pt>
                <c:pt idx="57">
                  <c:v>3.2586933688377118E-2</c:v>
                </c:pt>
                <c:pt idx="58">
                  <c:v>3.4276581198516884E-2</c:v>
                </c:pt>
                <c:pt idx="59">
                  <c:v>3.6041158367017941E-2</c:v>
                </c:pt>
                <c:pt idx="60">
                  <c:v>3.7883390812932391E-2</c:v>
                </c:pt>
              </c:numCache>
            </c:numRef>
          </c:val>
          <c:smooth val="0"/>
          <c:extLst>
            <c:ext xmlns:c16="http://schemas.microsoft.com/office/drawing/2014/chart" uri="{C3380CC4-5D6E-409C-BE32-E72D297353CC}">
              <c16:uniqueId val="{00000004-2FEE-4F62-92E9-192C9CC7B710}"/>
            </c:ext>
          </c:extLst>
        </c:ser>
        <c:ser>
          <c:idx val="5"/>
          <c:order val="5"/>
          <c:tx>
            <c:strRef>
              <c:f>計算式!$G$1</c:f>
              <c:strCache>
                <c:ptCount val="1"/>
                <c:pt idx="0">
                  <c:v>60%</c:v>
                </c:pt>
              </c:strCache>
            </c:strRef>
          </c:tx>
          <c:spPr>
            <a:ln w="28575" cap="rnd">
              <a:solidFill>
                <a:schemeClr val="accent6"/>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計算式!$G$2:$G$62</c:f>
              <c:numCache>
                <c:formatCode>0.0000_ </c:formatCode>
                <c:ptCount val="61"/>
                <c:pt idx="0">
                  <c:v>1.0523416833257413E-3</c:v>
                </c:pt>
                <c:pt idx="1">
                  <c:v>1.1388176283130909E-3</c:v>
                </c:pt>
                <c:pt idx="2">
                  <c:v>1.2315512500140342E-3</c:v>
                </c:pt>
                <c:pt idx="3">
                  <c:v>1.3309311730704001E-3</c:v>
                </c:pt>
                <c:pt idx="4">
                  <c:v>1.4373658985195941E-3</c:v>
                </c:pt>
                <c:pt idx="5">
                  <c:v>1.5512845786629487E-3</c:v>
                </c:pt>
                <c:pt idx="6">
                  <c:v>1.6731378107902775E-3</c:v>
                </c:pt>
                <c:pt idx="7">
                  <c:v>1.8033984497959766E-3</c:v>
                </c:pt>
                <c:pt idx="8">
                  <c:v>1.9425624397087908E-3</c:v>
                </c:pt>
                <c:pt idx="9">
                  <c:v>2.0911496641441481E-3</c:v>
                </c:pt>
                <c:pt idx="10">
                  <c:v>2.249704815674749E-3</c:v>
                </c:pt>
                <c:pt idx="11">
                  <c:v>2.4187982841019271E-3</c:v>
                </c:pt>
                <c:pt idx="12">
                  <c:v>2.5990270635971643E-3</c:v>
                </c:pt>
                <c:pt idx="13">
                  <c:v>2.7910156786700889E-3</c:v>
                </c:pt>
                <c:pt idx="14">
                  <c:v>2.995417128906404E-3</c:v>
                </c:pt>
                <c:pt idx="15">
                  <c:v>3.2129138524063295E-3</c:v>
                </c:pt>
                <c:pt idx="16">
                  <c:v>3.4442187078415629E-3</c:v>
                </c:pt>
                <c:pt idx="17">
                  <c:v>3.690075975036268E-3</c:v>
                </c:pt>
                <c:pt idx="18">
                  <c:v>3.9512623739653974E-3</c:v>
                </c:pt>
                <c:pt idx="19">
                  <c:v>4.2285881020516008E-3</c:v>
                </c:pt>
                <c:pt idx="20">
                  <c:v>4.5228978896302832E-3</c:v>
                </c:pt>
                <c:pt idx="21">
                  <c:v>4.8350720734408534E-3</c:v>
                </c:pt>
                <c:pt idx="22">
                  <c:v>5.1660276879910852E-3</c:v>
                </c:pt>
                <c:pt idx="23">
                  <c:v>5.5167195746307195E-3</c:v>
                </c:pt>
                <c:pt idx="24">
                  <c:v>5.8881415081598913E-3</c:v>
                </c:pt>
                <c:pt idx="25">
                  <c:v>6.2813273407879965E-3</c:v>
                </c:pt>
                <c:pt idx="26">
                  <c:v>6.6973521632488226E-3</c:v>
                </c:pt>
                <c:pt idx="27">
                  <c:v>7.1373334828686253E-3</c:v>
                </c:pt>
                <c:pt idx="28">
                  <c:v>7.6024324183749867E-3</c:v>
                </c:pt>
                <c:pt idx="29">
                  <c:v>8.0938549112259152E-3</c:v>
                </c:pt>
                <c:pt idx="30">
                  <c:v>8.6128529532309706E-3</c:v>
                </c:pt>
                <c:pt idx="31">
                  <c:v>9.1607258302286824E-3</c:v>
                </c:pt>
                <c:pt idx="32">
                  <c:v>9.7388213815779653E-3</c:v>
                </c:pt>
                <c:pt idx="33">
                  <c:v>1.034853727521483E-2</c:v>
                </c:pt>
                <c:pt idx="34">
                  <c:v>1.09913222980202E-2</c:v>
                </c:pt>
                <c:pt idx="35">
                  <c:v>1.1668677661239517E-2</c:v>
                </c:pt>
                <c:pt idx="36">
                  <c:v>1.2382158320690378E-2</c:v>
                </c:pt>
                <c:pt idx="37">
                  <c:v>1.3133374311490798E-2</c:v>
                </c:pt>
                <c:pt idx="38">
                  <c:v>1.3923992097037402E-2</c:v>
                </c:pt>
                <c:pt idx="39">
                  <c:v>1.4755735931960421E-2</c:v>
                </c:pt>
                <c:pt idx="40">
                  <c:v>1.5630389238780691E-2</c:v>
                </c:pt>
                <c:pt idx="41">
                  <c:v>1.6549795997992705E-2</c:v>
                </c:pt>
                <c:pt idx="42">
                  <c:v>1.7515862151297426E-2</c:v>
                </c:pt>
                <c:pt idx="43">
                  <c:v>1.8530557017708983E-2</c:v>
                </c:pt>
                <c:pt idx="44">
                  <c:v>1.9595914722260528E-2</c:v>
                </c:pt>
                <c:pt idx="45">
                  <c:v>2.0714035637036429E-2</c:v>
                </c:pt>
                <c:pt idx="46">
                  <c:v>2.1887087834260615E-2</c:v>
                </c:pt>
                <c:pt idx="47">
                  <c:v>2.3117308551174616E-2</c:v>
                </c:pt>
                <c:pt idx="48">
                  <c:v>2.440700566644264E-2</c:v>
                </c:pt>
                <c:pt idx="49">
                  <c:v>2.5758559187826803E-2</c:v>
                </c:pt>
                <c:pt idx="50">
                  <c:v>2.7174422750880962E-2</c:v>
                </c:pt>
                <c:pt idx="51">
                  <c:v>2.8657125128418864E-2</c:v>
                </c:pt>
                <c:pt idx="52">
                  <c:v>3.0209271750519601E-2</c:v>
                </c:pt>
                <c:pt idx="53">
                  <c:v>3.1833546234842094E-2</c:v>
                </c:pt>
                <c:pt idx="54">
                  <c:v>3.3532711927029793E-2</c:v>
                </c:pt>
                <c:pt idx="55">
                  <c:v>3.5309613450996612E-2</c:v>
                </c:pt>
                <c:pt idx="56">
                  <c:v>3.7167178268896817E-2</c:v>
                </c:pt>
                <c:pt idx="57">
                  <c:v>3.9108418250593344E-2</c:v>
                </c:pt>
                <c:pt idx="58">
                  <c:v>4.1136431252451908E-2</c:v>
                </c:pt>
                <c:pt idx="59">
                  <c:v>4.325440270530246E-2</c:v>
                </c:pt>
                <c:pt idx="60">
                  <c:v>4.5465607211424133E-2</c:v>
                </c:pt>
              </c:numCache>
            </c:numRef>
          </c:val>
          <c:smooth val="0"/>
          <c:extLst>
            <c:ext xmlns:c16="http://schemas.microsoft.com/office/drawing/2014/chart" uri="{C3380CC4-5D6E-409C-BE32-E72D297353CC}">
              <c16:uniqueId val="{00000005-2FEE-4F62-92E9-192C9CC7B710}"/>
            </c:ext>
          </c:extLst>
        </c:ser>
        <c:ser>
          <c:idx val="6"/>
          <c:order val="6"/>
          <c:tx>
            <c:strRef>
              <c:f>計算式!$H$1</c:f>
              <c:strCache>
                <c:ptCount val="1"/>
                <c:pt idx="0">
                  <c:v>70%</c:v>
                </c:pt>
              </c:strCache>
            </c:strRef>
          </c:tx>
          <c:spPr>
            <a:ln w="28575" cap="rnd">
              <a:solidFill>
                <a:schemeClr val="accent1">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計算式!$H$2:$H$62</c:f>
              <c:numCache>
                <c:formatCode>0.0000_ </c:formatCode>
                <c:ptCount val="61"/>
                <c:pt idx="0">
                  <c:v>1.2277354258231306E-3</c:v>
                </c:pt>
                <c:pt idx="1">
                  <c:v>1.3286246206555712E-3</c:v>
                </c:pt>
                <c:pt idx="2">
                  <c:v>1.4368145331373123E-3</c:v>
                </c:pt>
                <c:pt idx="3">
                  <c:v>1.5527585728018244E-3</c:v>
                </c:pt>
                <c:pt idx="4">
                  <c:v>1.6769333402524883E-3</c:v>
                </c:pt>
                <c:pt idx="5">
                  <c:v>1.8098395314201574E-3</c:v>
                </c:pt>
                <c:pt idx="6">
                  <c:v>1.9520028638474944E-3</c:v>
                </c:pt>
                <c:pt idx="7">
                  <c:v>2.1039750250441231E-3</c:v>
                </c:pt>
                <c:pt idx="8">
                  <c:v>2.2663346429414809E-3</c:v>
                </c:pt>
                <c:pt idx="9">
                  <c:v>2.4396882784611098E-3</c:v>
                </c:pt>
                <c:pt idx="10">
                  <c:v>2.6246714401949732E-3</c:v>
                </c:pt>
                <c:pt idx="11">
                  <c:v>2.8219496211813523E-3</c:v>
                </c:pt>
                <c:pt idx="12">
                  <c:v>3.0322193577448525E-3</c:v>
                </c:pt>
                <c:pt idx="13">
                  <c:v>3.2562093103542197E-3</c:v>
                </c:pt>
                <c:pt idx="14">
                  <c:v>3.4946813664369593E-3</c:v>
                </c:pt>
                <c:pt idx="15">
                  <c:v>3.7484317650751846E-3</c:v>
                </c:pt>
                <c:pt idx="16">
                  <c:v>4.0182922434928593E-3</c:v>
                </c:pt>
                <c:pt idx="17">
                  <c:v>4.3051312052304952E-3</c:v>
                </c:pt>
                <c:pt idx="18">
                  <c:v>4.6098549098895734E-3</c:v>
                </c:pt>
                <c:pt idx="19">
                  <c:v>4.9334086843154665E-3</c:v>
                </c:pt>
                <c:pt idx="20">
                  <c:v>5.2767781550745099E-3</c:v>
                </c:pt>
                <c:pt idx="21">
                  <c:v>5.6409905020680341E-3</c:v>
                </c:pt>
                <c:pt idx="22">
                  <c:v>6.0271157331138105E-3</c:v>
                </c:pt>
                <c:pt idx="23">
                  <c:v>6.4362679793134089E-3</c:v>
                </c:pt>
                <c:pt idx="24">
                  <c:v>6.8696068110123947E-3</c:v>
                </c:pt>
                <c:pt idx="25">
                  <c:v>7.3283385741493637E-3</c:v>
                </c:pt>
                <c:pt idx="26">
                  <c:v>7.8137177467791814E-3</c:v>
                </c:pt>
                <c:pt idx="27">
                  <c:v>8.3270483155459679E-3</c:v>
                </c:pt>
                <c:pt idx="28">
                  <c:v>8.8696851718718106E-3</c:v>
                </c:pt>
                <c:pt idx="29">
                  <c:v>9.4430355276185571E-3</c:v>
                </c:pt>
                <c:pt idx="30">
                  <c:v>1.0048560349971734E-2</c:v>
                </c:pt>
                <c:pt idx="31">
                  <c:v>1.0687775815288176E-2</c:v>
                </c:pt>
                <c:pt idx="32">
                  <c:v>1.1362254781642166E-2</c:v>
                </c:pt>
                <c:pt idx="33">
                  <c:v>1.20736282797986E-2</c:v>
                </c:pt>
                <c:pt idx="34">
                  <c:v>1.2823587022336481E-2</c:v>
                </c:pt>
                <c:pt idx="35">
                  <c:v>1.3613882930641266E-2</c:v>
                </c:pt>
                <c:pt idx="36">
                  <c:v>1.4446330679480751E-2</c:v>
                </c:pt>
                <c:pt idx="37">
                  <c:v>1.5322809258876188E-2</c:v>
                </c:pt>
                <c:pt idx="38">
                  <c:v>1.6245263552978059E-2</c:v>
                </c:pt>
                <c:pt idx="39">
                  <c:v>1.7215705935654434E-2</c:v>
                </c:pt>
                <c:pt idx="40">
                  <c:v>1.8236217882499621E-2</c:v>
                </c:pt>
                <c:pt idx="41">
                  <c:v>1.930895159897085E-2</c:v>
                </c:pt>
                <c:pt idx="42">
                  <c:v>2.0436131664362374E-2</c:v>
                </c:pt>
                <c:pt idx="43">
                  <c:v>2.1620056691328333E-2</c:v>
                </c:pt>
                <c:pt idx="44">
                  <c:v>2.2863101000669156E-2</c:v>
                </c:pt>
                <c:pt idx="45">
                  <c:v>2.41677163111002E-2</c:v>
                </c:pt>
                <c:pt idx="46">
                  <c:v>2.5536433443726764E-2</c:v>
                </c:pt>
                <c:pt idx="47">
                  <c:v>2.6971864040955685E-2</c:v>
                </c:pt>
                <c:pt idx="48">
                  <c:v>2.8476702299580693E-2</c:v>
                </c:pt>
                <c:pt idx="49">
                  <c:v>3.0053726717787423E-2</c:v>
                </c:pt>
                <c:pt idx="50">
                  <c:v>3.1705801855832945E-2</c:v>
                </c:pt>
                <c:pt idx="51">
                  <c:v>3.3435880110165253E-2</c:v>
                </c:pt>
                <c:pt idx="52">
                  <c:v>3.5247003500759315E-2</c:v>
                </c:pt>
                <c:pt idx="53">
                  <c:v>3.714230547145965E-2</c:v>
                </c:pt>
                <c:pt idx="54">
                  <c:v>3.9125012703132067E-2</c:v>
                </c:pt>
                <c:pt idx="55">
                  <c:v>4.119844693944303E-2</c:v>
                </c:pt>
                <c:pt idx="56">
                  <c:v>4.3366026825100476E-2</c:v>
                </c:pt>
                <c:pt idx="57">
                  <c:v>4.5631269756407508E-2</c:v>
                </c:pt>
                <c:pt idx="58">
                  <c:v>4.7997793743998346E-2</c:v>
                </c:pt>
                <c:pt idx="59">
                  <c:v>5.0469319287645829E-2</c:v>
                </c:pt>
                <c:pt idx="60">
                  <c:v>5.3049671263050394E-2</c:v>
                </c:pt>
              </c:numCache>
            </c:numRef>
          </c:val>
          <c:smooth val="0"/>
          <c:extLst>
            <c:ext xmlns:c16="http://schemas.microsoft.com/office/drawing/2014/chart" uri="{C3380CC4-5D6E-409C-BE32-E72D297353CC}">
              <c16:uniqueId val="{00000006-2FEE-4F62-92E9-192C9CC7B710}"/>
            </c:ext>
          </c:extLst>
        </c:ser>
        <c:ser>
          <c:idx val="7"/>
          <c:order val="7"/>
          <c:tx>
            <c:strRef>
              <c:f>計算式!$I$1</c:f>
              <c:strCache>
                <c:ptCount val="1"/>
                <c:pt idx="0">
                  <c:v>80%</c:v>
                </c:pt>
              </c:strCache>
            </c:strRef>
          </c:tx>
          <c:spPr>
            <a:ln w="28575" cap="rnd">
              <a:solidFill>
                <a:schemeClr val="accent2">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計算式!$I$2:$I$62</c:f>
              <c:numCache>
                <c:formatCode>0.0000_ </c:formatCode>
                <c:ptCount val="61"/>
                <c:pt idx="0">
                  <c:v>1.4031301574694334E-3</c:v>
                </c:pt>
                <c:pt idx="1">
                  <c:v>1.5184327713949873E-3</c:v>
                </c:pt>
                <c:pt idx="2">
                  <c:v>1.6420791709975745E-3</c:v>
                </c:pt>
                <c:pt idx="3">
                  <c:v>1.7745875547363961E-3</c:v>
                </c:pt>
                <c:pt idx="4">
                  <c:v>1.9165026273697534E-3</c:v>
                </c:pt>
                <c:pt idx="5">
                  <c:v>2.068396633671715E-3</c:v>
                </c:pt>
                <c:pt idx="6">
                  <c:v>2.2308704173540582E-3</c:v>
                </c:pt>
                <c:pt idx="7">
                  <c:v>2.4045545052470861E-3</c:v>
                </c:pt>
                <c:pt idx="8">
                  <c:v>2.5901102167758252E-3</c:v>
                </c:pt>
                <c:pt idx="9">
                  <c:v>2.7882307987511391E-3</c:v>
                </c:pt>
                <c:pt idx="10">
                  <c:v>2.9996425854782816E-3</c:v>
                </c:pt>
                <c:pt idx="11">
                  <c:v>3.2251061841686171E-3</c:v>
                </c:pt>
                <c:pt idx="12">
                  <c:v>3.465417685623398E-3</c:v>
                </c:pt>
                <c:pt idx="13">
                  <c:v>3.721409900141995E-3</c:v>
                </c:pt>
                <c:pt idx="14">
                  <c:v>3.9939536185905388E-3</c:v>
                </c:pt>
                <c:pt idx="15">
                  <c:v>4.2839588985508206E-3</c:v>
                </c:pt>
                <c:pt idx="16">
                  <c:v>4.5923763754534119E-3</c:v>
                </c:pt>
                <c:pt idx="17">
                  <c:v>4.9201985985834126E-3</c:v>
                </c:pt>
                <c:pt idx="18">
                  <c:v>5.2684613918320324E-3</c:v>
                </c:pt>
                <c:pt idx="19">
                  <c:v>5.6382452390523726E-3</c:v>
                </c:pt>
                <c:pt idx="20">
                  <c:v>6.0306766938633795E-3</c:v>
                </c:pt>
                <c:pt idx="21">
                  <c:v>6.446929813731973E-3</c:v>
                </c:pt>
                <c:pt idx="22">
                  <c:v>6.8882276181499403E-3</c:v>
                </c:pt>
                <c:pt idx="23">
                  <c:v>7.3558435707092047E-3</c:v>
                </c:pt>
                <c:pt idx="24">
                  <c:v>7.851103084866775E-3</c:v>
                </c:pt>
                <c:pt idx="25">
                  <c:v>8.3753850531788736E-3</c:v>
                </c:pt>
                <c:pt idx="26">
                  <c:v>8.9301233997726489E-3</c:v>
                </c:pt>
                <c:pt idx="27">
                  <c:v>9.5168086558134156E-3</c:v>
                </c:pt>
                <c:pt idx="28">
                  <c:v>1.0136989557715621E-2</c:v>
                </c:pt>
                <c:pt idx="29">
                  <c:v>1.0792274667836717E-2</c:v>
                </c:pt>
                <c:pt idx="30">
                  <c:v>1.1484334017384907E-2</c:v>
                </c:pt>
                <c:pt idx="31">
                  <c:v>1.221490077126423E-2</c:v>
                </c:pt>
                <c:pt idx="32">
                  <c:v>1.2985772914574031E-2</c:v>
                </c:pt>
                <c:pt idx="33">
                  <c:v>1.379881496047386E-2</c:v>
                </c:pt>
                <c:pt idx="34">
                  <c:v>1.4655959679120293E-2</c:v>
                </c:pt>
                <c:pt idx="35">
                  <c:v>1.5559209847378162E-2</c:v>
                </c:pt>
                <c:pt idx="36">
                  <c:v>1.6510640019005662E-2</c:v>
                </c:pt>
                <c:pt idx="37">
                  <c:v>1.7512398315011109E-2</c:v>
                </c:pt>
                <c:pt idx="38">
                  <c:v>1.8566708233877939E-2</c:v>
                </c:pt>
                <c:pt idx="39">
                  <c:v>1.9675870481354808E-2</c:v>
                </c:pt>
                <c:pt idx="40">
                  <c:v>2.0842264819509019E-2</c:v>
                </c:pt>
                <c:pt idx="41">
                  <c:v>2.2068351934743387E-2</c:v>
                </c:pt>
                <c:pt idx="42">
                  <c:v>2.3356675324480686E-2</c:v>
                </c:pt>
                <c:pt idx="43">
                  <c:v>2.4709863202223816E-2</c:v>
                </c:pt>
                <c:pt idx="44">
                  <c:v>2.6130630420706229E-2</c:v>
                </c:pt>
                <c:pt idx="45">
                  <c:v>2.7621780412853663E-2</c:v>
                </c:pt>
                <c:pt idx="46">
                  <c:v>2.9186207150286646E-2</c:v>
                </c:pt>
                <c:pt idx="47">
                  <c:v>3.0826897119103015E-2</c:v>
                </c:pt>
                <c:pt idx="48">
                  <c:v>3.2546931312689729E-2</c:v>
                </c:pt>
                <c:pt idx="49">
                  <c:v>3.434948724132629E-2</c:v>
                </c:pt>
                <c:pt idx="50">
                  <c:v>3.6237840958354584E-2</c:v>
                </c:pt>
                <c:pt idx="51">
                  <c:v>3.8215369102705357E-2</c:v>
                </c:pt>
                <c:pt idx="52">
                  <c:v>4.0285550957587207E-2</c:v>
                </c:pt>
                <c:pt idx="53">
                  <c:v>4.2451970525161767E-2</c:v>
                </c:pt>
                <c:pt idx="54">
                  <c:v>4.4718318617047483E-2</c:v>
                </c:pt>
                <c:pt idx="55">
                  <c:v>4.7088394960514701E-2</c:v>
                </c:pt>
                <c:pt idx="56">
                  <c:v>4.9566110320256686E-2</c:v>
                </c:pt>
                <c:pt idx="57">
                  <c:v>5.2155488635644433E-2</c:v>
                </c:pt>
                <c:pt idx="58">
                  <c:v>5.4860669173397381E-2</c:v>
                </c:pt>
                <c:pt idx="59">
                  <c:v>5.7685908695629132E-2</c:v>
                </c:pt>
                <c:pt idx="60">
                  <c:v>6.0635583643254463E-2</c:v>
                </c:pt>
              </c:numCache>
            </c:numRef>
          </c:val>
          <c:smooth val="0"/>
          <c:extLst>
            <c:ext xmlns:c16="http://schemas.microsoft.com/office/drawing/2014/chart" uri="{C3380CC4-5D6E-409C-BE32-E72D297353CC}">
              <c16:uniqueId val="{00000007-2FEE-4F62-92E9-192C9CC7B710}"/>
            </c:ext>
          </c:extLst>
        </c:ser>
        <c:ser>
          <c:idx val="8"/>
          <c:order val="8"/>
          <c:tx>
            <c:strRef>
              <c:f>計算式!$J$1</c:f>
              <c:strCache>
                <c:ptCount val="1"/>
                <c:pt idx="0">
                  <c:v>90%</c:v>
                </c:pt>
              </c:strCache>
            </c:strRef>
          </c:tx>
          <c:spPr>
            <a:ln w="28575" cap="rnd">
              <a:solidFill>
                <a:schemeClr val="accent3">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計算式!$J$2:$J$62</c:f>
              <c:numCache>
                <c:formatCode>0.0000_ </c:formatCode>
                <c:ptCount val="61"/>
                <c:pt idx="0">
                  <c:v>1.5785258782730163E-3</c:v>
                </c:pt>
                <c:pt idx="1">
                  <c:v>1.708242080541942E-3</c:v>
                </c:pt>
                <c:pt idx="2">
                  <c:v>1.8473451636082338E-3</c:v>
                </c:pt>
                <c:pt idx="3">
                  <c:v>1.9964181188910413E-3</c:v>
                </c:pt>
                <c:pt idx="4">
                  <c:v>2.1560737598927122E-3</c:v>
                </c:pt>
                <c:pt idx="5">
                  <c:v>2.326955885444426E-3</c:v>
                </c:pt>
                <c:pt idx="6">
                  <c:v>2.5097404713435986E-3</c:v>
                </c:pt>
                <c:pt idx="7">
                  <c:v>2.7051368904469769E-3</c:v>
                </c:pt>
                <c:pt idx="8">
                  <c:v>2.9138891612644582E-3</c:v>
                </c:pt>
                <c:pt idx="9">
                  <c:v>3.1367772250798938E-3</c:v>
                </c:pt>
                <c:pt idx="10">
                  <c:v>3.3746182516064295E-3</c:v>
                </c:pt>
                <c:pt idx="11">
                  <c:v>3.6282679731653332E-3</c:v>
                </c:pt>
                <c:pt idx="12">
                  <c:v>3.8986220473588634E-3</c:v>
                </c:pt>
                <c:pt idx="13">
                  <c:v>4.1866174481895273E-3</c:v>
                </c:pt>
                <c:pt idx="14">
                  <c:v>4.4932338855601288E-3</c:v>
                </c:pt>
                <c:pt idx="15">
                  <c:v>4.8194952530713946E-3</c:v>
                </c:pt>
                <c:pt idx="16">
                  <c:v>5.166471104016605E-3</c:v>
                </c:pt>
                <c:pt idx="17">
                  <c:v>5.5352781554558221E-3</c:v>
                </c:pt>
                <c:pt idx="18">
                  <c:v>5.9270818202357464E-3</c:v>
                </c:pt>
                <c:pt idx="19">
                  <c:v>6.343097766805271E-3</c:v>
                </c:pt>
                <c:pt idx="20">
                  <c:v>6.7845935066612895E-3</c:v>
                </c:pt>
                <c:pt idx="21">
                  <c:v>7.2528900092443619E-3</c:v>
                </c:pt>
                <c:pt idx="22">
                  <c:v>7.7493633440895229E-3</c:v>
                </c:pt>
                <c:pt idx="23">
                  <c:v>8.2754463500237969E-3</c:v>
                </c:pt>
                <c:pt idx="24">
                  <c:v>8.8326303311890286E-3</c:v>
                </c:pt>
                <c:pt idx="25">
                  <c:v>9.4224667796562779E-3</c:v>
                </c:pt>
                <c:pt idx="26">
                  <c:v>1.0046569124386565E-2</c:v>
                </c:pt>
                <c:pt idx="27">
                  <c:v>1.0706614506282072E-2</c:v>
                </c:pt>
                <c:pt idx="28">
                  <c:v>1.1404345579062003E-2</c:v>
                </c:pt>
                <c:pt idx="29">
                  <c:v>1.2141572335688387E-2</c:v>
                </c:pt>
                <c:pt idx="30">
                  <c:v>1.2920173960059064E-2</c:v>
                </c:pt>
                <c:pt idx="31">
                  <c:v>1.3742100703678057E-2</c:v>
                </c:pt>
                <c:pt idx="32">
                  <c:v>1.4609375787007512E-2</c:v>
                </c:pt>
                <c:pt idx="33">
                  <c:v>1.5524097325200329E-2</c:v>
                </c:pt>
                <c:pt idx="34">
                  <c:v>1.6488440277908811E-2</c:v>
                </c:pt>
                <c:pt idx="35">
                  <c:v>1.7504658422861735E-2</c:v>
                </c:pt>
                <c:pt idx="36">
                  <c:v>1.8575086352900852E-2</c:v>
                </c:pt>
                <c:pt idx="37">
                  <c:v>1.9702141496167124E-2</c:v>
                </c:pt>
                <c:pt idx="38">
                  <c:v>2.0888326159128133E-2</c:v>
                </c:pt>
                <c:pt idx="39">
                  <c:v>2.2136229592139914E-2</c:v>
                </c:pt>
                <c:pt idx="40">
                  <c:v>2.3448530077240043E-2</c:v>
                </c:pt>
                <c:pt idx="41">
                  <c:v>2.4827997037873424E-2</c:v>
                </c:pt>
                <c:pt idx="42">
                  <c:v>2.6277493170258452E-2</c:v>
                </c:pt>
                <c:pt idx="43">
                  <c:v>2.7799976596108535E-2</c:v>
                </c:pt>
                <c:pt idx="44">
                  <c:v>2.9398503036433109E-2</c:v>
                </c:pt>
                <c:pt idx="45">
                  <c:v>3.1076228006152583E-2</c:v>
                </c:pt>
                <c:pt idx="46">
                  <c:v>3.2836409029273442E-2</c:v>
                </c:pt>
                <c:pt idx="47">
                  <c:v>3.468240787438355E-2</c:v>
                </c:pt>
                <c:pt idx="48">
                  <c:v>3.6617692810242027E-2</c:v>
                </c:pt>
                <c:pt idx="49">
                  <c:v>3.86458408812555E-2</c:v>
                </c:pt>
                <c:pt idx="50">
                  <c:v>4.0770540202649801E-2</c:v>
                </c:pt>
                <c:pt idx="51">
                  <c:v>4.2995592275166895E-2</c:v>
                </c:pt>
                <c:pt idx="52">
                  <c:v>4.5324914319137405E-2</c:v>
                </c:pt>
                <c:pt idx="53">
                  <c:v>4.7762541627803363E-2</c:v>
                </c:pt>
                <c:pt idx="54">
                  <c:v>5.0312629939789556E-2</c:v>
                </c:pt>
                <c:pt idx="55">
                  <c:v>5.2979457830649612E-2</c:v>
                </c:pt>
                <c:pt idx="56">
                  <c:v>5.5767429123440314E-2</c:v>
                </c:pt>
                <c:pt idx="57">
                  <c:v>5.8681075318309184E-2</c:v>
                </c:pt>
                <c:pt idx="58">
                  <c:v>6.1725058041110836E-2</c:v>
                </c:pt>
                <c:pt idx="59">
                  <c:v>6.4904171511103184E-2</c:v>
                </c:pt>
                <c:pt idx="60">
                  <c:v>6.8223345027808899E-2</c:v>
                </c:pt>
              </c:numCache>
            </c:numRef>
          </c:val>
          <c:smooth val="0"/>
          <c:extLst>
            <c:ext xmlns:c16="http://schemas.microsoft.com/office/drawing/2014/chart" uri="{C3380CC4-5D6E-409C-BE32-E72D297353CC}">
              <c16:uniqueId val="{00000008-2FEE-4F62-92E9-192C9CC7B710}"/>
            </c:ext>
          </c:extLst>
        </c:ser>
        <c:ser>
          <c:idx val="9"/>
          <c:order val="9"/>
          <c:tx>
            <c:strRef>
              <c:f>計算式!$K$1</c:f>
              <c:strCache>
                <c:ptCount val="1"/>
                <c:pt idx="0">
                  <c:v>100%</c:v>
                </c:pt>
              </c:strCache>
            </c:strRef>
          </c:tx>
          <c:spPr>
            <a:ln w="38100" cap="rnd">
              <a:solidFill>
                <a:srgbClr val="FF0000"/>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計算式!$K$2:$K$62</c:f>
              <c:numCache>
                <c:formatCode>0.0000_ </c:formatCode>
                <c:ptCount val="61"/>
                <c:pt idx="0">
                  <c:v>1.7539225882422474E-3</c:v>
                </c:pt>
                <c:pt idx="1">
                  <c:v>1.898052548107041E-3</c:v>
                </c:pt>
                <c:pt idx="2">
                  <c:v>2.0526125109827016E-3</c:v>
                </c:pt>
                <c:pt idx="3">
                  <c:v>2.2182502652826892E-3</c:v>
                </c:pt>
                <c:pt idx="4">
                  <c:v>2.395646737842688E-3</c:v>
                </c:pt>
                <c:pt idx="5">
                  <c:v>2.585517286765095E-3</c:v>
                </c:pt>
                <c:pt idx="6">
                  <c:v>2.7886130258497461E-3</c:v>
                </c:pt>
                <c:pt idx="7">
                  <c:v>3.0057221806859113E-3</c:v>
                </c:pt>
                <c:pt idx="8">
                  <c:v>3.2376714764600135E-3</c:v>
                </c:pt>
                <c:pt idx="9">
                  <c:v>3.4853275575130369E-3</c:v>
                </c:pt>
                <c:pt idx="10">
                  <c:v>3.7495984386611758E-3</c:v>
                </c:pt>
                <c:pt idx="11">
                  <c:v>4.0314349882731165E-3</c:v>
                </c:pt>
                <c:pt idx="12">
                  <c:v>4.331832443077316E-3</c:v>
                </c:pt>
                <c:pt idx="13">
                  <c:v>4.6518319546529352E-3</c:v>
                </c:pt>
                <c:pt idx="14">
                  <c:v>4.9925221675387235E-3</c:v>
                </c:pt>
                <c:pt idx="15">
                  <c:v>5.3550408288750651E-3</c:v>
                </c:pt>
                <c:pt idx="16">
                  <c:v>5.7405764294758332E-3</c:v>
                </c:pt>
                <c:pt idx="17">
                  <c:v>6.1503698762085477E-3</c:v>
                </c:pt>
                <c:pt idx="18">
                  <c:v>6.5857161955437133E-3</c:v>
                </c:pt>
                <c:pt idx="19">
                  <c:v>7.0479662681171397E-3</c:v>
                </c:pt>
                <c:pt idx="20">
                  <c:v>7.5385285941326746E-3</c:v>
                </c:pt>
                <c:pt idx="21">
                  <c:v>8.0588710894169413E-3</c:v>
                </c:pt>
                <c:pt idx="22">
                  <c:v>8.6105229119226665E-3</c:v>
                </c:pt>
                <c:pt idx="23">
                  <c:v>9.1950763184629487E-3</c:v>
                </c:pt>
                <c:pt idx="24">
                  <c:v>9.814188551445252E-3</c:v>
                </c:pt>
                <c:pt idx="25">
                  <c:v>1.0469583755361445E-2</c:v>
                </c:pt>
                <c:pt idx="26">
                  <c:v>1.1163054922778427E-2</c:v>
                </c:pt>
                <c:pt idx="27">
                  <c:v>1.1896465869563236E-2</c:v>
                </c:pt>
                <c:pt idx="28">
                  <c:v>1.2671753239066802E-2</c:v>
                </c:pt>
                <c:pt idx="29">
                  <c:v>1.3490928534981886E-2</c:v>
                </c:pt>
                <c:pt idx="30">
                  <c:v>1.4356080182583211E-2</c:v>
                </c:pt>
                <c:pt idx="31">
                  <c:v>1.5269375618051403E-2</c:v>
                </c:pt>
                <c:pt idx="32">
                  <c:v>1.6233063405577237E-2</c:v>
                </c:pt>
                <c:pt idx="33">
                  <c:v>1.7249475381938627E-2</c:v>
                </c:pt>
                <c:pt idx="34">
                  <c:v>1.8321028828240344E-2</c:v>
                </c:pt>
                <c:pt idx="35">
                  <c:v>1.9450228668504984E-2</c:v>
                </c:pt>
                <c:pt idx="36">
                  <c:v>2.0639669694803874E-2</c:v>
                </c:pt>
                <c:pt idx="37">
                  <c:v>2.1892038818618068E-2</c:v>
                </c:pt>
                <c:pt idx="38">
                  <c:v>2.3210117348122651E-2</c:v>
                </c:pt>
                <c:pt idx="39">
                  <c:v>2.4596783291091794E-2</c:v>
                </c:pt>
                <c:pt idx="40">
                  <c:v>2.6055013683128469E-2</c:v>
                </c:pt>
                <c:pt idx="41">
                  <c:v>2.758788694092983E-2</c:v>
                </c:pt>
                <c:pt idx="42">
                  <c:v>2.9198585240309022E-2</c:v>
                </c:pt>
                <c:pt idx="43">
                  <c:v>3.08903969187047E-2</c:v>
                </c:pt>
                <c:pt idx="44">
                  <c:v>3.2666718901922513E-2</c:v>
                </c:pt>
                <c:pt idx="45">
                  <c:v>3.4531059154866914E-2</c:v>
                </c:pt>
                <c:pt idx="46">
                  <c:v>3.6487039156038001E-2</c:v>
                </c:pt>
                <c:pt idx="47">
                  <c:v>3.8538396395586247E-2</c:v>
                </c:pt>
                <c:pt idx="48">
                  <c:v>4.0688986896737202E-2</c:v>
                </c:pt>
                <c:pt idx="49">
                  <c:v>4.2942787760421063E-2</c:v>
                </c:pt>
                <c:pt idx="50">
                  <c:v>4.5303899732964593E-2</c:v>
                </c:pt>
                <c:pt idx="51">
                  <c:v>4.7776549796729503E-2</c:v>
                </c:pt>
                <c:pt idx="52">
                  <c:v>5.036509378360822E-2</c:v>
                </c:pt>
                <c:pt idx="53">
                  <c:v>5.3074019011318439E-2</c:v>
                </c:pt>
                <c:pt idx="54">
                  <c:v>5.5907946942469297E-2</c:v>
                </c:pt>
                <c:pt idx="55">
                  <c:v>5.8871635866405612E-2</c:v>
                </c:pt>
                <c:pt idx="56">
                  <c:v>6.1969983603873333E-2</c:v>
                </c:pt>
                <c:pt idx="57">
                  <c:v>6.52080302345871E-2</c:v>
                </c:pt>
                <c:pt idx="58">
                  <c:v>6.859096084782132E-2</c:v>
                </c:pt>
                <c:pt idx="59">
                  <c:v>7.2124108316188679E-2</c:v>
                </c:pt>
                <c:pt idx="60">
                  <c:v>7.58129560928157E-2</c:v>
                </c:pt>
              </c:numCache>
            </c:numRef>
          </c:val>
          <c:smooth val="0"/>
          <c:extLst>
            <c:ext xmlns:c16="http://schemas.microsoft.com/office/drawing/2014/chart" uri="{C3380CC4-5D6E-409C-BE32-E72D297353CC}">
              <c16:uniqueId val="{00000009-2FEE-4F62-92E9-192C9CC7B710}"/>
            </c:ext>
          </c:extLst>
        </c:ser>
        <c:dLbls>
          <c:showLegendKey val="0"/>
          <c:showVal val="0"/>
          <c:showCatName val="0"/>
          <c:showSerName val="0"/>
          <c:showPercent val="0"/>
          <c:showBubbleSize val="0"/>
        </c:dLbls>
        <c:smooth val="0"/>
        <c:axId val="1129727584"/>
        <c:axId val="1129729504"/>
      </c:lineChart>
      <c:catAx>
        <c:axId val="112972758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ja-JP" altLang="en-US" sz="1400"/>
                  <a:t>乾球温度</a:t>
                </a:r>
              </a:p>
            </c:rich>
          </c:tx>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title>
        <c:numFmt formatCode="0_ " sourceLinked="1"/>
        <c:majorTickMark val="none"/>
        <c:minorTickMark val="none"/>
        <c:tickLblPos val="nextTo"/>
        <c:spPr>
          <a:noFill/>
          <a:ln w="9525" cap="flat" cmpd="sng" algn="ctr">
            <a:solidFill>
              <a:schemeClr val="accent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9504"/>
        <c:crosses val="autoZero"/>
        <c:auto val="1"/>
        <c:lblAlgn val="ctr"/>
        <c:lblOffset val="100"/>
        <c:tickLblSkip val="2"/>
        <c:tickMarkSkip val="1"/>
        <c:noMultiLvlLbl val="0"/>
      </c:catAx>
      <c:valAx>
        <c:axId val="1129729504"/>
        <c:scaling>
          <c:orientation val="minMax"/>
          <c:max val="3.6000000000000004E-2"/>
          <c:min val="0"/>
        </c:scaling>
        <c:delete val="0"/>
        <c:axPos val="l"/>
        <c:majorGridlines>
          <c:spPr>
            <a:ln w="9525" cap="flat" cmpd="sng" algn="ctr">
              <a:solidFill>
                <a:schemeClr val="accent1"/>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ja-JP" altLang="en-US" sz="1400"/>
                  <a:t>絶対湿度</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title>
        <c:numFmt formatCode="0.000_ "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7584"/>
        <c:crosses val="autoZero"/>
        <c:crossBetween val="between"/>
        <c:majorUnit val="2.0000000000000005E-3"/>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9346081739782512E-2"/>
          <c:y val="2.8469785498573232E-2"/>
          <c:w val="0.91059941191561578"/>
          <c:h val="0.86879129214172779"/>
        </c:manualLayout>
      </c:layout>
      <c:lineChart>
        <c:grouping val="standard"/>
        <c:varyColors val="0"/>
        <c:ser>
          <c:idx val="0"/>
          <c:order val="0"/>
          <c:tx>
            <c:strRef>
              <c:f>計算式!$B$1</c:f>
              <c:strCache>
                <c:ptCount val="1"/>
                <c:pt idx="0">
                  <c:v>10%</c:v>
                </c:pt>
              </c:strCache>
            </c:strRef>
          </c:tx>
          <c:spPr>
            <a:ln w="28575" cap="rnd">
              <a:solidFill>
                <a:schemeClr val="accent1"/>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計算式!$B$2:$B$62</c:f>
              <c:numCache>
                <c:formatCode>0.0000_ </c:formatCode>
                <c:ptCount val="61"/>
                <c:pt idx="0">
                  <c:v>1.7538780777962685E-4</c:v>
                </c:pt>
                <c:pt idx="1">
                  <c:v>1.8980004218356061E-4</c:v>
                </c:pt>
                <c:pt idx="2">
                  <c:v>2.0525515498301042E-4</c:v>
                </c:pt>
                <c:pt idx="3">
                  <c:v>2.218179068680169E-4</c:v>
                </c:pt>
                <c:pt idx="4">
                  <c:v>2.3955636987442282E-4</c:v>
                </c:pt>
                <c:pt idx="5">
                  <c:v>2.5854205635399412E-4</c:v>
                </c:pt>
                <c:pt idx="6">
                  <c:v>2.7885005106735084E-4</c:v>
                </c:pt>
                <c:pt idx="7">
                  <c:v>3.0055914640358055E-4</c:v>
                </c:pt>
                <c:pt idx="8">
                  <c:v>3.2375198072802543E-4</c:v>
                </c:pt>
                <c:pt idx="9">
                  <c:v>3.4851517985734059E-4</c:v>
                </c:pt>
                <c:pt idx="10">
                  <c:v>3.7493950165851298E-4</c:v>
                </c:pt>
                <c:pt idx="11">
                  <c:v>4.0311998376611681E-4</c:v>
                </c:pt>
                <c:pt idx="12">
                  <c:v>4.3315609440965422E-4</c:v>
                </c:pt>
                <c:pt idx="13">
                  <c:v>4.6515188634040962E-4</c:v>
                </c:pt>
                <c:pt idx="14">
                  <c:v>4.9921615384482059E-4</c:v>
                </c:pt>
                <c:pt idx="15">
                  <c:v>5.3546259282894956E-4</c:v>
                </c:pt>
                <c:pt idx="16">
                  <c:v>5.7400996395622582E-4</c:v>
                </c:pt>
                <c:pt idx="17">
                  <c:v>6.1498225881823217E-4</c:v>
                </c:pt>
                <c:pt idx="18">
                  <c:v>6.585088691159175E-4</c:v>
                </c:pt>
                <c:pt idx="19">
                  <c:v>7.0472475882625313E-4</c:v>
                </c:pt>
                <c:pt idx="20">
                  <c:v>7.5377063932699441E-4</c:v>
                </c:pt>
                <c:pt idx="21">
                  <c:v>8.0579314744989308E-4</c:v>
                </c:pt>
                <c:pt idx="22">
                  <c:v>8.6094502643039585E-4</c:v>
                </c:pt>
                <c:pt idx="23">
                  <c:v>9.1938530971960608E-4</c:v>
                </c:pt>
                <c:pt idx="24">
                  <c:v>9.812795076220408E-4</c:v>
                </c:pt>
                <c:pt idx="25">
                  <c:v>1.0467997967205146E-3</c:v>
                </c:pt>
                <c:pt idx="26">
                  <c:v>1.1161252120473202E-3</c:v>
                </c:pt>
                <c:pt idx="27">
                  <c:v>1.189441841958751E-3</c:v>
                </c:pt>
                <c:pt idx="28">
                  <c:v>1.2669430256679296E-3</c:v>
                </c:pt>
                <c:pt idx="29">
                  <c:v>1.3488295533888705E-3</c:v>
                </c:pt>
                <c:pt idx="30">
                  <c:v>1.4353098690427237E-3</c:v>
                </c:pt>
                <c:pt idx="31">
                  <c:v>1.526600275475199E-3</c:v>
                </c:pt>
                <c:pt idx="32">
                  <c:v>1.6229251421323015E-3</c:v>
                </c:pt>
                <c:pt idx="33">
                  <c:v>1.724517115139667E-3</c:v>
                </c:pt>
                <c:pt idx="34">
                  <c:v>1.8316173297290145E-3</c:v>
                </c:pt>
                <c:pt idx="35">
                  <c:v>1.9444756249535355E-3</c:v>
                </c:pt>
                <c:pt idx="36">
                  <c:v>2.0633507606323555E-3</c:v>
                </c:pt>
                <c:pt idx="37">
                  <c:v>2.1885106364626498E-3</c:v>
                </c:pt>
                <c:pt idx="38">
                  <c:v>2.3202325132364384E-3</c:v>
                </c:pt>
                <c:pt idx="39">
                  <c:v>2.4588032360976305E-3</c:v>
                </c:pt>
                <c:pt idx="40">
                  <c:v>2.6045194597735201E-3</c:v>
                </c:pt>
                <c:pt idx="41">
                  <c:v>2.7576878757135585E-3</c:v>
                </c:pt>
                <c:pt idx="42">
                  <c:v>2.9186254410670286E-3</c:v>
                </c:pt>
                <c:pt idx="43">
                  <c:v>3.0876596094300103E-3</c:v>
                </c:pt>
                <c:pt idx="44">
                  <c:v>3.2651285632909637E-3</c:v>
                </c:pt>
                <c:pt idx="45">
                  <c:v>3.4513814481031643E-3</c:v>
                </c:pt>
                <c:pt idx="46">
                  <c:v>3.6467786079112884E-3</c:v>
                </c:pt>
                <c:pt idx="47">
                  <c:v>3.8516918224585804E-3</c:v>
                </c:pt>
                <c:pt idx="48">
                  <c:v>4.0665045457001208E-3</c:v>
                </c:pt>
                <c:pt idx="49">
                  <c:v>4.2916121456471144E-3</c:v>
                </c:pt>
                <c:pt idx="50">
                  <c:v>4.5274221454663262E-3</c:v>
                </c:pt>
                <c:pt idx="51">
                  <c:v>4.7743544657582815E-3</c:v>
                </c:pt>
                <c:pt idx="52">
                  <c:v>5.0328416679372955E-3</c:v>
                </c:pt>
                <c:pt idx="53">
                  <c:v>5.3033291986360172E-3</c:v>
                </c:pt>
                <c:pt idx="54">
                  <c:v>5.5862756350567432E-3</c:v>
                </c:pt>
                <c:pt idx="55">
                  <c:v>5.8821529311915586E-3</c:v>
                </c:pt>
                <c:pt idx="56">
                  <c:v>6.1914466648330963E-3</c:v>
                </c:pt>
                <c:pt idx="57">
                  <c:v>6.5146562852976542E-3</c:v>
                </c:pt>
                <c:pt idx="58">
                  <c:v>6.8522953617822929E-3</c:v>
                </c:pt>
                <c:pt idx="59">
                  <c:v>7.2048918322776155E-3</c:v>
                </c:pt>
                <c:pt idx="60">
                  <c:v>7.5729882529580713E-3</c:v>
                </c:pt>
              </c:numCache>
            </c:numRef>
          </c:val>
          <c:smooth val="0"/>
          <c:extLst>
            <c:ext xmlns:c16="http://schemas.microsoft.com/office/drawing/2014/chart" uri="{C3380CC4-5D6E-409C-BE32-E72D297353CC}">
              <c16:uniqueId val="{00000000-235C-43B9-BABD-5884F72282EC}"/>
            </c:ext>
          </c:extLst>
        </c:ser>
        <c:ser>
          <c:idx val="1"/>
          <c:order val="1"/>
          <c:tx>
            <c:strRef>
              <c:f>計算式!$C$1</c:f>
              <c:strCache>
                <c:ptCount val="1"/>
                <c:pt idx="0">
                  <c:v>20%</c:v>
                </c:pt>
              </c:strCache>
            </c:strRef>
          </c:tx>
          <c:spPr>
            <a:ln w="28575" cap="rnd">
              <a:solidFill>
                <a:schemeClr val="accent2"/>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計算式!$C$2:$C$62</c:f>
              <c:numCache>
                <c:formatCode>0.0000_ </c:formatCode>
                <c:ptCount val="61"/>
                <c:pt idx="0">
                  <c:v>3.5077660465796282E-4</c:v>
                </c:pt>
                <c:pt idx="1">
                  <c:v>3.7960124270043112E-4</c:v>
                </c:pt>
                <c:pt idx="2">
                  <c:v>4.1051166462253757E-4</c:v>
                </c:pt>
                <c:pt idx="3">
                  <c:v>4.4363739583761836E-4</c:v>
                </c:pt>
                <c:pt idx="4">
                  <c:v>4.7911458500528835E-4</c:v>
                </c:pt>
                <c:pt idx="5">
                  <c:v>5.1708626204151722E-4</c:v>
                </c:pt>
                <c:pt idx="6">
                  <c:v>5.5770260238227653E-4</c:v>
                </c:pt>
                <c:pt idx="7">
                  <c:v>6.0112119750931558E-4</c:v>
                </c:pt>
                <c:pt idx="8">
                  <c:v>6.4750733174192209E-4</c:v>
                </c:pt>
                <c:pt idx="9">
                  <c:v>6.970342652938184E-4</c:v>
                </c:pt>
                <c:pt idx="10">
                  <c:v>7.4988352358960864E-4</c:v>
                </c:pt>
                <c:pt idx="11">
                  <c:v>8.0624519283044977E-4</c:v>
                </c:pt>
                <c:pt idx="12">
                  <c:v>8.6631822179386586E-4</c:v>
                </c:pt>
                <c:pt idx="13">
                  <c:v>9.3031072984787501E-4</c:v>
                </c:pt>
                <c:pt idx="14">
                  <c:v>9.984403211548659E-4</c:v>
                </c:pt>
                <c:pt idx="15">
                  <c:v>1.070934405035926E-3</c:v>
                </c:pt>
                <c:pt idx="16">
                  <c:v>1.1480305224616288E-3</c:v>
                </c:pt>
                <c:pt idx="17">
                  <c:v>1.2299766786306142E-3</c:v>
                </c:pt>
                <c:pt idx="18">
                  <c:v>1.317031681592659E-3</c:v>
                </c:pt>
                <c:pt idx="19">
                  <c:v>1.409465486868347E-3</c:v>
                </c:pt>
                <c:pt idx="20">
                  <c:v>1.507559548012901E-3</c:v>
                </c:pt>
                <c:pt idx="21">
                  <c:v>1.6116071730672529E-3</c:v>
                </c:pt>
                <c:pt idx="22">
                  <c:v>1.7219138868350167E-3</c:v>
                </c:pt>
                <c:pt idx="23">
                  <c:v>1.8387977989196603E-3</c:v>
                </c:pt>
                <c:pt idx="24">
                  <c:v>1.962589977451907E-3</c:v>
                </c:pt>
                <c:pt idx="25">
                  <c:v>2.0936348284331966E-3</c:v>
                </c:pt>
                <c:pt idx="26">
                  <c:v>2.2322904806169239E-3</c:v>
                </c:pt>
                <c:pt idx="27">
                  <c:v>2.3789291758451675E-3</c:v>
                </c:pt>
                <c:pt idx="28">
                  <c:v>2.5339376647546988E-3</c:v>
                </c:pt>
                <c:pt idx="29">
                  <c:v>2.6977176077622434E-3</c:v>
                </c:pt>
                <c:pt idx="30">
                  <c:v>2.8706859812352831E-3</c:v>
                </c:pt>
                <c:pt idx="31">
                  <c:v>3.0532754887510768E-3</c:v>
                </c:pt>
                <c:pt idx="32">
                  <c:v>3.2459349773431311E-3</c:v>
                </c:pt>
                <c:pt idx="33">
                  <c:v>3.4491298586309983E-3</c:v>
                </c:pt>
                <c:pt idx="34">
                  <c:v>3.6633425347260564E-3</c:v>
                </c:pt>
                <c:pt idx="35">
                  <c:v>3.8890728288028796E-3</c:v>
                </c:pt>
                <c:pt idx="36">
                  <c:v>4.1268384202228035E-3</c:v>
                </c:pt>
                <c:pt idx="37">
                  <c:v>4.3771752840935773E-3</c:v>
                </c:pt>
                <c:pt idx="38">
                  <c:v>4.6406381351462422E-3</c:v>
                </c:pt>
                <c:pt idx="39">
                  <c:v>4.9178008758079279E-3</c:v>
                </c:pt>
                <c:pt idx="40">
                  <c:v>5.2092570483469342E-3</c:v>
                </c:pt>
                <c:pt idx="41">
                  <c:v>5.5156202909641501E-3</c:v>
                </c:pt>
                <c:pt idx="42">
                  <c:v>5.8375247977029863E-3</c:v>
                </c:pt>
                <c:pt idx="43">
                  <c:v>6.1756257820479651E-3</c:v>
                </c:pt>
                <c:pt idx="44">
                  <c:v>6.5305999440805253E-3</c:v>
                </c:pt>
                <c:pt idx="45">
                  <c:v>6.9031459410589732E-3</c:v>
                </c:pt>
                <c:pt idx="46">
                  <c:v>7.2939848612881501E-3</c:v>
                </c:pt>
                <c:pt idx="47">
                  <c:v>7.7038607011432701E-3</c:v>
                </c:pt>
                <c:pt idx="48">
                  <c:v>8.1335408451111615E-3</c:v>
                </c:pt>
                <c:pt idx="49">
                  <c:v>8.5838165487115339E-3</c:v>
                </c:pt>
                <c:pt idx="50">
                  <c:v>9.0555034241599983E-3</c:v>
                </c:pt>
                <c:pt idx="51">
                  <c:v>9.5494419286342065E-3</c:v>
                </c:pt>
                <c:pt idx="52">
                  <c:v>1.0066497855004091E-2</c:v>
                </c:pt>
                <c:pt idx="53">
                  <c:v>1.0607562824887075E-2</c:v>
                </c:pt>
                <c:pt idx="54">
                  <c:v>1.117355478388915E-2</c:v>
                </c:pt>
                <c:pt idx="55">
                  <c:v>1.1765418498892925E-2</c:v>
                </c:pt>
                <c:pt idx="56">
                  <c:v>1.2384126057254198E-2</c:v>
                </c:pt>
                <c:pt idx="57">
                  <c:v>1.3030677367769194E-2</c:v>
                </c:pt>
                <c:pt idx="58">
                  <c:v>1.3706100663275248E-2</c:v>
                </c:pt>
                <c:pt idx="59">
                  <c:v>1.4411453004748883E-2</c:v>
                </c:pt>
                <c:pt idx="60">
                  <c:v>1.5147820786766242E-2</c:v>
                </c:pt>
              </c:numCache>
            </c:numRef>
          </c:val>
          <c:smooth val="0"/>
          <c:extLst>
            <c:ext xmlns:c16="http://schemas.microsoft.com/office/drawing/2014/chart" uri="{C3380CC4-5D6E-409C-BE32-E72D297353CC}">
              <c16:uniqueId val="{00000001-235C-43B9-BABD-5884F72282EC}"/>
            </c:ext>
          </c:extLst>
        </c:ser>
        <c:ser>
          <c:idx val="2"/>
          <c:order val="2"/>
          <c:tx>
            <c:strRef>
              <c:f>計算式!$D$1</c:f>
              <c:strCache>
                <c:ptCount val="1"/>
                <c:pt idx="0">
                  <c:v>30%</c:v>
                </c:pt>
              </c:strCache>
            </c:strRef>
          </c:tx>
          <c:spPr>
            <a:ln w="38100" cap="rnd">
              <a:solidFill>
                <a:schemeClr val="accent3"/>
              </a:solidFill>
              <a:prstDash val="solid"/>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計算式!$D$2:$D$62</c:f>
              <c:numCache>
                <c:formatCode>0.0000_ </c:formatCode>
                <c:ptCount val="61"/>
                <c:pt idx="0">
                  <c:v>5.2616639064337518E-4</c:v>
                </c:pt>
                <c:pt idx="1">
                  <c:v>5.6940360156121524E-4</c:v>
                </c:pt>
                <c:pt idx="2">
                  <c:v>6.1576952893199245E-4</c:v>
                </c:pt>
                <c:pt idx="3">
                  <c:v>6.6545846692573035E-4</c:v>
                </c:pt>
                <c:pt idx="4">
                  <c:v>7.1867464541391728E-4</c:v>
                </c:pt>
                <c:pt idx="5">
                  <c:v>7.7563261708937152E-4</c:v>
                </c:pt>
                <c:pt idx="6">
                  <c:v>8.3655765397840413E-4</c:v>
                </c:pt>
                <c:pt idx="7">
                  <c:v>9.0168615335931327E-4</c:v>
                </c:pt>
                <c:pt idx="8">
                  <c:v>9.7126605309431728E-4</c:v>
                </c:pt>
                <c:pt idx="9">
                  <c:v>1.0455572563750845E-3</c:v>
                </c:pt>
                <c:pt idx="10">
                  <c:v>1.1248320658750316E-3</c:v>
                </c:pt>
                <c:pt idx="11">
                  <c:v>1.209375627294596E-3</c:v>
                </c:pt>
                <c:pt idx="12">
                  <c:v>1.299486382278676E-3</c:v>
                </c:pt>
                <c:pt idx="13">
                  <c:v>1.3954765306784822E-3</c:v>
                </c:pt>
                <c:pt idx="14">
                  <c:v>1.4976725021230866E-3</c:v>
                </c:pt>
                <c:pt idx="15">
                  <c:v>1.6064154368590346E-3</c:v>
                </c:pt>
                <c:pt idx="16">
                  <c:v>1.7220616758095286E-3</c:v>
                </c:pt>
                <c:pt idx="17">
                  <c:v>1.8449832597978663E-3</c:v>
                </c:pt>
                <c:pt idx="18">
                  <c:v>1.9755684378730863E-3</c:v>
                </c:pt>
                <c:pt idx="19">
                  <c:v>2.1142221846690871E-3</c:v>
                </c:pt>
                <c:pt idx="20">
                  <c:v>2.2613667267219269E-3</c:v>
                </c:pt>
                <c:pt idx="21">
                  <c:v>2.4174420776635229E-3</c:v>
                </c:pt>
                <c:pt idx="22">
                  <c:v>2.5829065822035877E-3</c:v>
                </c:pt>
                <c:pt idx="23">
                  <c:v>2.758237468805427E-3</c:v>
                </c:pt>
                <c:pt idx="24">
                  <c:v>2.943931410955042E-3</c:v>
                </c:pt>
                <c:pt idx="25">
                  <c:v>3.140505096917076E-3</c:v>
                </c:pt>
                <c:pt idx="26">
                  <c:v>3.3484958078652273E-3</c:v>
                </c:pt>
                <c:pt idx="27">
                  <c:v>3.5684620042691568E-3</c:v>
                </c:pt>
                <c:pt idx="28">
                  <c:v>3.8009839204143554E-3</c:v>
                </c:pt>
                <c:pt idx="29">
                  <c:v>4.0466641669261276E-3</c:v>
                </c:pt>
                <c:pt idx="30">
                  <c:v>4.3061283411637155E-3</c:v>
                </c:pt>
                <c:pt idx="31">
                  <c:v>4.5800256453455918E-3</c:v>
                </c:pt>
                <c:pt idx="32">
                  <c:v>4.8690295122622816E-3</c:v>
                </c:pt>
                <c:pt idx="33">
                  <c:v>5.1738382384284246E-3</c:v>
                </c:pt>
                <c:pt idx="34">
                  <c:v>5.4951756245215696E-3</c:v>
                </c:pt>
                <c:pt idx="35">
                  <c:v>5.8337916229510203E-3</c:v>
                </c:pt>
                <c:pt idx="36">
                  <c:v>6.190462992396231E-3</c:v>
                </c:pt>
                <c:pt idx="37">
                  <c:v>6.5659939591506036E-3</c:v>
                </c:pt>
                <c:pt idx="38">
                  <c:v>6.9612168851031549E-3</c:v>
                </c:pt>
                <c:pt idx="39">
                  <c:v>7.3769929421873912E-3</c:v>
                </c:pt>
                <c:pt idx="40">
                  <c:v>7.8142127931238575E-3</c:v>
                </c:pt>
                <c:pt idx="41">
                  <c:v>8.273797278280242E-3</c:v>
                </c:pt>
                <c:pt idx="42">
                  <c:v>8.7566981084705106E-3</c:v>
                </c:pt>
                <c:pt idx="43">
                  <c:v>9.2638985635125504E-3</c:v>
                </c:pt>
                <c:pt idx="44">
                  <c:v>9.7964141963619699E-3</c:v>
                </c:pt>
                <c:pt idx="45">
                  <c:v>1.0355293542638196E-2</c:v>
                </c:pt>
                <c:pt idx="46">
                  <c:v>1.0941618835357814E-2</c:v>
                </c:pt>
                <c:pt idx="47">
                  <c:v>1.1556506724689169E-2</c:v>
                </c:pt>
                <c:pt idx="48">
                  <c:v>1.2201109002541561E-2</c:v>
                </c:pt>
                <c:pt idx="49">
                  <c:v>1.2876613331802098E-2</c:v>
                </c:pt>
                <c:pt idx="50">
                  <c:v>1.3584243980033208E-2</c:v>
                </c:pt>
                <c:pt idx="51">
                  <c:v>1.432526255744411E-2</c:v>
                </c:pt>
                <c:pt idx="52">
                  <c:v>1.5100968758950029E-2</c:v>
                </c:pt>
                <c:pt idx="53">
                  <c:v>1.5912701110133987E-2</c:v>
                </c:pt>
                <c:pt idx="54">
                  <c:v>1.676183771692704E-2</c:v>
                </c:pt>
                <c:pt idx="55">
                  <c:v>1.7649797018824485E-2</c:v>
                </c:pt>
                <c:pt idx="56">
                  <c:v>1.8578038545457205E-2</c:v>
                </c:pt>
                <c:pt idx="57">
                  <c:v>1.9548063676339732E-2</c:v>
                </c:pt>
                <c:pt idx="58">
                  <c:v>2.0561416403618714E-2</c:v>
                </c:pt>
                <c:pt idx="59">
                  <c:v>2.1619684097648646E-2</c:v>
                </c:pt>
                <c:pt idx="60">
                  <c:v>2.2724498275224457E-2</c:v>
                </c:pt>
              </c:numCache>
            </c:numRef>
          </c:val>
          <c:smooth val="0"/>
          <c:extLst>
            <c:ext xmlns:c16="http://schemas.microsoft.com/office/drawing/2014/chart" uri="{C3380CC4-5D6E-409C-BE32-E72D297353CC}">
              <c16:uniqueId val="{00000002-235C-43B9-BABD-5884F72282EC}"/>
            </c:ext>
          </c:extLst>
        </c:ser>
        <c:ser>
          <c:idx val="3"/>
          <c:order val="3"/>
          <c:tx>
            <c:strRef>
              <c:f>計算式!$E$1</c:f>
              <c:strCache>
                <c:ptCount val="1"/>
                <c:pt idx="0">
                  <c:v>40%</c:v>
                </c:pt>
              </c:strCache>
            </c:strRef>
          </c:tx>
          <c:spPr>
            <a:ln w="28575" cap="rnd">
              <a:solidFill>
                <a:schemeClr val="accent4"/>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計算式!$E$2:$E$62</c:f>
              <c:numCache>
                <c:formatCode>0.0000_ </c:formatCode>
                <c:ptCount val="61"/>
                <c:pt idx="0">
                  <c:v>7.0155716574423085E-4</c:v>
                </c:pt>
                <c:pt idx="1">
                  <c:v>7.5920711877651751E-4</c:v>
                </c:pt>
                <c:pt idx="2">
                  <c:v>8.2102874792478625E-4</c:v>
                </c:pt>
                <c:pt idx="3">
                  <c:v>8.8728112014928025E-4</c:v>
                </c:pt>
                <c:pt idx="4">
                  <c:v>9.5823655112163022E-4</c:v>
                </c:pt>
                <c:pt idx="5">
                  <c:v>1.0341811215243593E-3</c:v>
                </c:pt>
                <c:pt idx="6">
                  <c:v>1.1154152058893614E-3</c:v>
                </c:pt>
                <c:pt idx="7">
                  <c:v>1.2022540139956827E-3</c:v>
                </c:pt>
                <c:pt idx="8">
                  <c:v>1.2950281448378407E-3</c:v>
                </c:pt>
                <c:pt idx="9">
                  <c:v>1.3940841531667923E-3</c:v>
                </c:pt>
                <c:pt idx="10">
                  <c:v>1.4997851285965299E-3</c:v>
                </c:pt>
                <c:pt idx="11">
                  <c:v>1.6125112872601558E-3</c:v>
                </c:pt>
                <c:pt idx="12">
                  <c:v>1.73266057599013E-3</c:v>
                </c:pt>
                <c:pt idx="13">
                  <c:v>1.8606492889883224E-3</c:v>
                </c:pt>
                <c:pt idx="14">
                  <c:v>1.9969126969424399E-3</c:v>
                </c:pt>
                <c:pt idx="15">
                  <c:v>2.1419056885363889E-3</c:v>
                </c:pt>
                <c:pt idx="16">
                  <c:v>2.2961034242932549E-3</c:v>
                </c:pt>
                <c:pt idx="17">
                  <c:v>2.4600020026807243E-3</c:v>
                </c:pt>
                <c:pt idx="18">
                  <c:v>2.6341191384000825E-3</c:v>
                </c:pt>
                <c:pt idx="19">
                  <c:v>2.8189948527713024E-3</c:v>
                </c:pt>
                <c:pt idx="20">
                  <c:v>3.0151921761183134E-3</c:v>
                </c:pt>
                <c:pt idx="21">
                  <c:v>3.2232978620501881E-3</c:v>
                </c:pt>
                <c:pt idx="22">
                  <c:v>3.4439231135258916E-3</c:v>
                </c:pt>
                <c:pt idx="23">
                  <c:v>3.6777043205822426E-3</c:v>
                </c:pt>
                <c:pt idx="24">
                  <c:v>3.925303809596983E-3</c:v>
                </c:pt>
                <c:pt idx="25">
                  <c:v>4.1874106039513029E-3</c:v>
                </c:pt>
                <c:pt idx="26">
                  <c:v>4.4647411959488018E-3</c:v>
                </c:pt>
                <c:pt idx="27">
                  <c:v>4.7580403298408264E-3</c:v>
                </c:pt>
                <c:pt idx="28">
                  <c:v>5.0680817958012056E-3</c:v>
                </c:pt>
                <c:pt idx="29">
                  <c:v>5.3956692346868677E-3</c:v>
                </c:pt>
                <c:pt idx="30">
                  <c:v>5.7416369534144824E-3</c:v>
                </c:pt>
                <c:pt idx="31">
                  <c:v>6.1068507507772473E-3</c:v>
                </c:pt>
                <c:pt idx="32">
                  <c:v>6.4922087535202368E-3</c:v>
                </c:pt>
                <c:pt idx="33">
                  <c:v>6.8986422624872628E-3</c:v>
                </c:pt>
                <c:pt idx="34">
                  <c:v>7.3271166086471187E-3</c:v>
                </c:pt>
                <c:pt idx="35">
                  <c:v>7.7786320188023752E-3</c:v>
                </c:pt>
                <c:pt idx="36">
                  <c:v>8.2542244907793331E-3</c:v>
                </c:pt>
                <c:pt idx="37">
                  <c:v>8.754966677893836E-3</c:v>
                </c:pt>
                <c:pt idx="38">
                  <c:v>9.2819687824838206E-3</c:v>
                </c:pt>
                <c:pt idx="39">
                  <c:v>9.836379458296159E-3</c:v>
                </c:pt>
                <c:pt idx="40">
                  <c:v>1.0419386721512493E-2</c:v>
                </c:pt>
                <c:pt idx="41">
                  <c:v>1.1032218870196061E-2</c:v>
                </c:pt>
                <c:pt idx="42">
                  <c:v>1.1676145411939474E-2</c:v>
                </c:pt>
                <c:pt idx="43">
                  <c:v>1.2352477999491523E-2</c:v>
                </c:pt>
                <c:pt idx="44">
                  <c:v>1.3062571374139917E-2</c:v>
                </c:pt>
                <c:pt idx="45">
                  <c:v>1.3807824316625764E-2</c:v>
                </c:pt>
                <c:pt idx="46">
                  <c:v>1.4589680605365151E-2</c:v>
                </c:pt>
                <c:pt idx="47">
                  <c:v>1.5409629981753348E-2</c:v>
                </c:pt>
                <c:pt idx="48">
                  <c:v>1.6269209122327051E-2</c:v>
                </c:pt>
                <c:pt idx="49">
                  <c:v>1.7170002617561495E-2</c:v>
                </c:pt>
                <c:pt idx="50">
                  <c:v>1.8113643957080081E-2</c:v>
                </c:pt>
                <c:pt idx="51">
                  <c:v>1.9101816521056181E-2</c:v>
                </c:pt>
                <c:pt idx="52">
                  <c:v>2.0136254577588775E-2</c:v>
                </c:pt>
                <c:pt idx="53">
                  <c:v>2.1218744285836484E-2</c:v>
                </c:pt>
                <c:pt idx="54">
                  <c:v>2.2351124704697422E-2</c:v>
                </c:pt>
                <c:pt idx="55">
                  <c:v>2.3535288806826114E-2</c:v>
                </c:pt>
                <c:pt idx="56">
                  <c:v>2.4773184497782676E-2</c:v>
                </c:pt>
                <c:pt idx="57">
                  <c:v>2.6066815640114132E-2</c:v>
                </c:pt>
                <c:pt idx="58">
                  <c:v>2.7418243082172594E-2</c:v>
                </c:pt>
                <c:pt idx="59">
                  <c:v>2.8829585691480714E-2</c:v>
                </c:pt>
                <c:pt idx="60">
                  <c:v>3.0303021392460945E-2</c:v>
                </c:pt>
              </c:numCache>
            </c:numRef>
          </c:val>
          <c:smooth val="0"/>
          <c:extLst>
            <c:ext xmlns:c16="http://schemas.microsoft.com/office/drawing/2014/chart" uri="{C3380CC4-5D6E-409C-BE32-E72D297353CC}">
              <c16:uniqueId val="{00000003-235C-43B9-BABD-5884F72282EC}"/>
            </c:ext>
          </c:extLst>
        </c:ser>
        <c:ser>
          <c:idx val="4"/>
          <c:order val="4"/>
          <c:tx>
            <c:strRef>
              <c:f>計算式!$F$1</c:f>
              <c:strCache>
                <c:ptCount val="1"/>
                <c:pt idx="0">
                  <c:v>50%</c:v>
                </c:pt>
              </c:strCache>
            </c:strRef>
          </c:tx>
          <c:spPr>
            <a:ln w="28575" cap="rnd">
              <a:solidFill>
                <a:schemeClr val="accent5"/>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計算式!$F$2:$F$62</c:f>
              <c:numCache>
                <c:formatCode>0.0000_ </c:formatCode>
                <c:ptCount val="61"/>
                <c:pt idx="0">
                  <c:v>8.7694892996889704E-4</c:v>
                </c:pt>
                <c:pt idx="1">
                  <c:v>9.4901179435694127E-4</c:v>
                </c:pt>
                <c:pt idx="2">
                  <c:v>1.0262893216143297E-3</c:v>
                </c:pt>
                <c:pt idx="3">
                  <c:v>1.1091053555251941E-3</c:v>
                </c:pt>
                <c:pt idx="4">
                  <c:v>1.1978003021497487E-3</c:v>
                </c:pt>
                <c:pt idx="5">
                  <c:v>1.2927317753732841E-3</c:v>
                </c:pt>
                <c:pt idx="6">
                  <c:v>1.3942752581487757E-3</c:v>
                </c:pt>
                <c:pt idx="7">
                  <c:v>1.5028247794605337E-3</c:v>
                </c:pt>
                <c:pt idx="8">
                  <c:v>1.6187936070251215E-3</c:v>
                </c:pt>
                <c:pt idx="9">
                  <c:v>1.7426149557345945E-3</c:v>
                </c:pt>
                <c:pt idx="10">
                  <c:v>1.8747427118358518E-3</c:v>
                </c:pt>
                <c:pt idx="11">
                  <c:v>2.0156521728287311E-3</c:v>
                </c:pt>
                <c:pt idx="12">
                  <c:v>2.1658408030542755E-3</c:v>
                </c:pt>
                <c:pt idx="13">
                  <c:v>2.3258290049334913E-3</c:v>
                </c:pt>
                <c:pt idx="14">
                  <c:v>2.4961609058058894E-3</c:v>
                </c:pt>
                <c:pt idx="15">
                  <c:v>2.6774051603061107E-3</c:v>
                </c:pt>
                <c:pt idx="16">
                  <c:v>2.870155768206149E-3</c:v>
                </c:pt>
                <c:pt idx="17">
                  <c:v>3.0750329076399368E-3</c:v>
                </c:pt>
                <c:pt idx="18">
                  <c:v>3.2926837836165465E-3</c:v>
                </c:pt>
                <c:pt idx="19">
                  <c:v>3.5237834917178482E-3</c:v>
                </c:pt>
                <c:pt idx="20">
                  <c:v>3.7690358968663308E-3</c:v>
                </c:pt>
                <c:pt idx="21">
                  <c:v>4.0291745270387754E-3</c:v>
                </c:pt>
                <c:pt idx="22">
                  <c:v>4.3049634817917595E-3</c:v>
                </c:pt>
                <c:pt idx="23">
                  <c:v>4.5971983554555134E-3</c:v>
                </c:pt>
                <c:pt idx="24">
                  <c:v>4.90670717484336E-3</c:v>
                </c:pt>
                <c:pt idx="25">
                  <c:v>5.234351351315147E-3</c:v>
                </c:pt>
                <c:pt idx="26">
                  <c:v>5.5810266470243727E-3</c:v>
                </c:pt>
                <c:pt idx="27">
                  <c:v>5.9476641551704807E-3</c:v>
                </c:pt>
                <c:pt idx="28">
                  <c:v>6.3352312940698086E-3</c:v>
                </c:pt>
                <c:pt idx="29">
                  <c:v>6.74473281485113E-3</c:v>
                </c:pt>
                <c:pt idx="30">
                  <c:v>7.1772118225744653E-3</c:v>
                </c:pt>
                <c:pt idx="31">
                  <c:v>7.633750810565082E-3</c:v>
                </c:pt>
                <c:pt idx="32">
                  <c:v>8.1154727077481746E-3</c:v>
                </c:pt>
                <c:pt idx="33">
                  <c:v>8.6235419387637024E-3</c:v>
                </c:pt>
                <c:pt idx="34">
                  <c:v>9.1591654966353929E-3</c:v>
                </c:pt>
                <c:pt idx="35">
                  <c:v>9.7235940277627837E-3</c:v>
                </c:pt>
                <c:pt idx="36">
                  <c:v>1.0318122929000612E-2</c:v>
                </c:pt>
                <c:pt idx="37">
                  <c:v>1.0944093456585672E-2</c:v>
                </c:pt>
                <c:pt idx="38">
                  <c:v>1.1602893846667763E-2</c:v>
                </c:pt>
                <c:pt idx="39">
                  <c:v>1.2295960447198025E-2</c:v>
                </c:pt>
                <c:pt idx="40">
                  <c:v>1.3024778860925642E-2</c:v>
                </c:pt>
                <c:pt idx="41">
                  <c:v>1.3790885099251624E-2</c:v>
                </c:pt>
                <c:pt idx="42">
                  <c:v>1.4595866746686994E-2</c:v>
                </c:pt>
                <c:pt idx="43">
                  <c:v>1.54413641356617E-2</c:v>
                </c:pt>
                <c:pt idx="44">
                  <c:v>1.6329071531430334E-2</c:v>
                </c:pt>
                <c:pt idx="45">
                  <c:v>1.7260738326820756E-2</c:v>
                </c:pt>
                <c:pt idx="46">
                  <c:v>1.8238170246572691E-2</c:v>
                </c:pt>
                <c:pt idx="47">
                  <c:v>1.9263230561014828E-2</c:v>
                </c:pt>
                <c:pt idx="48">
                  <c:v>2.0337841308830634E-2</c:v>
                </c:pt>
                <c:pt idx="49">
                  <c:v>2.1463984528666262E-2</c:v>
                </c:pt>
                <c:pt idx="50">
                  <c:v>2.2643703499336663E-2</c:v>
                </c:pt>
                <c:pt idx="51">
                  <c:v>2.3879103988390459E-2</c:v>
                </c:pt>
                <c:pt idx="52">
                  <c:v>2.5172355508798039E-2</c:v>
                </c:pt>
                <c:pt idx="53">
                  <c:v>2.6525692583533284E-2</c:v>
                </c:pt>
                <c:pt idx="54">
                  <c:v>2.7941416017824509E-2</c:v>
                </c:pt>
                <c:pt idx="55">
                  <c:v>2.9421894178857166E-2</c:v>
                </c:pt>
                <c:pt idx="56">
                  <c:v>3.0969564282717861E-2</c:v>
                </c:pt>
                <c:pt idx="57">
                  <c:v>3.2586933688377118E-2</c:v>
                </c:pt>
                <c:pt idx="58">
                  <c:v>3.4276581198516884E-2</c:v>
                </c:pt>
                <c:pt idx="59">
                  <c:v>3.6041158367017941E-2</c:v>
                </c:pt>
                <c:pt idx="60">
                  <c:v>3.7883390812932391E-2</c:v>
                </c:pt>
              </c:numCache>
            </c:numRef>
          </c:val>
          <c:smooth val="0"/>
          <c:extLst>
            <c:ext xmlns:c16="http://schemas.microsoft.com/office/drawing/2014/chart" uri="{C3380CC4-5D6E-409C-BE32-E72D297353CC}">
              <c16:uniqueId val="{00000004-235C-43B9-BABD-5884F72282EC}"/>
            </c:ext>
          </c:extLst>
        </c:ser>
        <c:ser>
          <c:idx val="5"/>
          <c:order val="5"/>
          <c:tx>
            <c:strRef>
              <c:f>計算式!$G$1</c:f>
              <c:strCache>
                <c:ptCount val="1"/>
                <c:pt idx="0">
                  <c:v>60%</c:v>
                </c:pt>
              </c:strCache>
            </c:strRef>
          </c:tx>
          <c:spPr>
            <a:ln w="28575" cap="rnd">
              <a:solidFill>
                <a:schemeClr val="accent6"/>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計算式!$G$2:$G$62</c:f>
              <c:numCache>
                <c:formatCode>0.0000_ </c:formatCode>
                <c:ptCount val="61"/>
                <c:pt idx="0">
                  <c:v>1.0523416833257413E-3</c:v>
                </c:pt>
                <c:pt idx="1">
                  <c:v>1.1388176283130909E-3</c:v>
                </c:pt>
                <c:pt idx="2">
                  <c:v>1.2315512500140342E-3</c:v>
                </c:pt>
                <c:pt idx="3">
                  <c:v>1.3309311730704001E-3</c:v>
                </c:pt>
                <c:pt idx="4">
                  <c:v>1.4373658985195941E-3</c:v>
                </c:pt>
                <c:pt idx="5">
                  <c:v>1.5512845786629487E-3</c:v>
                </c:pt>
                <c:pt idx="6">
                  <c:v>1.6731378107902775E-3</c:v>
                </c:pt>
                <c:pt idx="7">
                  <c:v>1.8033984497959766E-3</c:v>
                </c:pt>
                <c:pt idx="8">
                  <c:v>1.9425624397087908E-3</c:v>
                </c:pt>
                <c:pt idx="9">
                  <c:v>2.0911496641441481E-3</c:v>
                </c:pt>
                <c:pt idx="10">
                  <c:v>2.249704815674749E-3</c:v>
                </c:pt>
                <c:pt idx="11">
                  <c:v>2.4187982841019271E-3</c:v>
                </c:pt>
                <c:pt idx="12">
                  <c:v>2.5990270635971643E-3</c:v>
                </c:pt>
                <c:pt idx="13">
                  <c:v>2.7910156786700889E-3</c:v>
                </c:pt>
                <c:pt idx="14">
                  <c:v>2.995417128906404E-3</c:v>
                </c:pt>
                <c:pt idx="15">
                  <c:v>3.2129138524063295E-3</c:v>
                </c:pt>
                <c:pt idx="16">
                  <c:v>3.4442187078415629E-3</c:v>
                </c:pt>
                <c:pt idx="17">
                  <c:v>3.690075975036268E-3</c:v>
                </c:pt>
                <c:pt idx="18">
                  <c:v>3.9512623739653974E-3</c:v>
                </c:pt>
                <c:pt idx="19">
                  <c:v>4.2285881020516008E-3</c:v>
                </c:pt>
                <c:pt idx="20">
                  <c:v>4.5228978896302832E-3</c:v>
                </c:pt>
                <c:pt idx="21">
                  <c:v>4.8350720734408534E-3</c:v>
                </c:pt>
                <c:pt idx="22">
                  <c:v>5.1660276879910852E-3</c:v>
                </c:pt>
                <c:pt idx="23">
                  <c:v>5.5167195746307195E-3</c:v>
                </c:pt>
                <c:pt idx="24">
                  <c:v>5.8881415081598913E-3</c:v>
                </c:pt>
                <c:pt idx="25">
                  <c:v>6.2813273407879965E-3</c:v>
                </c:pt>
                <c:pt idx="26">
                  <c:v>6.6973521632488226E-3</c:v>
                </c:pt>
                <c:pt idx="27">
                  <c:v>7.1373334828686253E-3</c:v>
                </c:pt>
                <c:pt idx="28">
                  <c:v>7.6024324183749867E-3</c:v>
                </c:pt>
                <c:pt idx="29">
                  <c:v>8.0938549112259152E-3</c:v>
                </c:pt>
                <c:pt idx="30">
                  <c:v>8.6128529532309706E-3</c:v>
                </c:pt>
                <c:pt idx="31">
                  <c:v>9.1607258302286824E-3</c:v>
                </c:pt>
                <c:pt idx="32">
                  <c:v>9.7388213815779653E-3</c:v>
                </c:pt>
                <c:pt idx="33">
                  <c:v>1.034853727521483E-2</c:v>
                </c:pt>
                <c:pt idx="34">
                  <c:v>1.09913222980202E-2</c:v>
                </c:pt>
                <c:pt idx="35">
                  <c:v>1.1668677661239517E-2</c:v>
                </c:pt>
                <c:pt idx="36">
                  <c:v>1.2382158320690378E-2</c:v>
                </c:pt>
                <c:pt idx="37">
                  <c:v>1.3133374311490798E-2</c:v>
                </c:pt>
                <c:pt idx="38">
                  <c:v>1.3923992097037402E-2</c:v>
                </c:pt>
                <c:pt idx="39">
                  <c:v>1.4755735931960421E-2</c:v>
                </c:pt>
                <c:pt idx="40">
                  <c:v>1.5630389238780691E-2</c:v>
                </c:pt>
                <c:pt idx="41">
                  <c:v>1.6549795997992705E-2</c:v>
                </c:pt>
                <c:pt idx="42">
                  <c:v>1.7515862151297426E-2</c:v>
                </c:pt>
                <c:pt idx="43">
                  <c:v>1.8530557017708983E-2</c:v>
                </c:pt>
                <c:pt idx="44">
                  <c:v>1.9595914722260528E-2</c:v>
                </c:pt>
                <c:pt idx="45">
                  <c:v>2.0714035637036429E-2</c:v>
                </c:pt>
                <c:pt idx="46">
                  <c:v>2.1887087834260615E-2</c:v>
                </c:pt>
                <c:pt idx="47">
                  <c:v>2.3117308551174616E-2</c:v>
                </c:pt>
                <c:pt idx="48">
                  <c:v>2.440700566644264E-2</c:v>
                </c:pt>
                <c:pt idx="49">
                  <c:v>2.5758559187826803E-2</c:v>
                </c:pt>
                <c:pt idx="50">
                  <c:v>2.7174422750880962E-2</c:v>
                </c:pt>
                <c:pt idx="51">
                  <c:v>2.8657125128418864E-2</c:v>
                </c:pt>
                <c:pt idx="52">
                  <c:v>3.0209271750519601E-2</c:v>
                </c:pt>
                <c:pt idx="53">
                  <c:v>3.1833546234842094E-2</c:v>
                </c:pt>
                <c:pt idx="54">
                  <c:v>3.3532711927029793E-2</c:v>
                </c:pt>
                <c:pt idx="55">
                  <c:v>3.5309613450996612E-2</c:v>
                </c:pt>
                <c:pt idx="56">
                  <c:v>3.7167178268896817E-2</c:v>
                </c:pt>
                <c:pt idx="57">
                  <c:v>3.9108418250593344E-2</c:v>
                </c:pt>
                <c:pt idx="58">
                  <c:v>4.1136431252451908E-2</c:v>
                </c:pt>
                <c:pt idx="59">
                  <c:v>4.325440270530246E-2</c:v>
                </c:pt>
                <c:pt idx="60">
                  <c:v>4.5465607211424133E-2</c:v>
                </c:pt>
              </c:numCache>
            </c:numRef>
          </c:val>
          <c:smooth val="0"/>
          <c:extLst>
            <c:ext xmlns:c16="http://schemas.microsoft.com/office/drawing/2014/chart" uri="{C3380CC4-5D6E-409C-BE32-E72D297353CC}">
              <c16:uniqueId val="{00000005-235C-43B9-BABD-5884F72282EC}"/>
            </c:ext>
          </c:extLst>
        </c:ser>
        <c:ser>
          <c:idx val="6"/>
          <c:order val="6"/>
          <c:tx>
            <c:strRef>
              <c:f>計算式!$H$1</c:f>
              <c:strCache>
                <c:ptCount val="1"/>
                <c:pt idx="0">
                  <c:v>70%</c:v>
                </c:pt>
              </c:strCache>
            </c:strRef>
          </c:tx>
          <c:spPr>
            <a:ln w="28575" cap="rnd">
              <a:solidFill>
                <a:schemeClr val="accent1">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計算式!$H$2:$H$62</c:f>
              <c:numCache>
                <c:formatCode>0.0000_ </c:formatCode>
                <c:ptCount val="61"/>
                <c:pt idx="0">
                  <c:v>1.2277354258231306E-3</c:v>
                </c:pt>
                <c:pt idx="1">
                  <c:v>1.3286246206555712E-3</c:v>
                </c:pt>
                <c:pt idx="2">
                  <c:v>1.4368145331373123E-3</c:v>
                </c:pt>
                <c:pt idx="3">
                  <c:v>1.5527585728018244E-3</c:v>
                </c:pt>
                <c:pt idx="4">
                  <c:v>1.6769333402524883E-3</c:v>
                </c:pt>
                <c:pt idx="5">
                  <c:v>1.8098395314201574E-3</c:v>
                </c:pt>
                <c:pt idx="6">
                  <c:v>1.9520028638474944E-3</c:v>
                </c:pt>
                <c:pt idx="7">
                  <c:v>2.1039750250441231E-3</c:v>
                </c:pt>
                <c:pt idx="8">
                  <c:v>2.2663346429414809E-3</c:v>
                </c:pt>
                <c:pt idx="9">
                  <c:v>2.4396882784611098E-3</c:v>
                </c:pt>
                <c:pt idx="10">
                  <c:v>2.6246714401949732E-3</c:v>
                </c:pt>
                <c:pt idx="11">
                  <c:v>2.8219496211813523E-3</c:v>
                </c:pt>
                <c:pt idx="12">
                  <c:v>3.0322193577448525E-3</c:v>
                </c:pt>
                <c:pt idx="13">
                  <c:v>3.2562093103542197E-3</c:v>
                </c:pt>
                <c:pt idx="14">
                  <c:v>3.4946813664369593E-3</c:v>
                </c:pt>
                <c:pt idx="15">
                  <c:v>3.7484317650751846E-3</c:v>
                </c:pt>
                <c:pt idx="16">
                  <c:v>4.0182922434928593E-3</c:v>
                </c:pt>
                <c:pt idx="17">
                  <c:v>4.3051312052304952E-3</c:v>
                </c:pt>
                <c:pt idx="18">
                  <c:v>4.6098549098895734E-3</c:v>
                </c:pt>
                <c:pt idx="19">
                  <c:v>4.9334086843154665E-3</c:v>
                </c:pt>
                <c:pt idx="20">
                  <c:v>5.2767781550745099E-3</c:v>
                </c:pt>
                <c:pt idx="21">
                  <c:v>5.6409905020680341E-3</c:v>
                </c:pt>
                <c:pt idx="22">
                  <c:v>6.0271157331138105E-3</c:v>
                </c:pt>
                <c:pt idx="23">
                  <c:v>6.4362679793134089E-3</c:v>
                </c:pt>
                <c:pt idx="24">
                  <c:v>6.8696068110123947E-3</c:v>
                </c:pt>
                <c:pt idx="25">
                  <c:v>7.3283385741493637E-3</c:v>
                </c:pt>
                <c:pt idx="26">
                  <c:v>7.8137177467791814E-3</c:v>
                </c:pt>
                <c:pt idx="27">
                  <c:v>8.3270483155459679E-3</c:v>
                </c:pt>
                <c:pt idx="28">
                  <c:v>8.8696851718718106E-3</c:v>
                </c:pt>
                <c:pt idx="29">
                  <c:v>9.4430355276185571E-3</c:v>
                </c:pt>
                <c:pt idx="30">
                  <c:v>1.0048560349971734E-2</c:v>
                </c:pt>
                <c:pt idx="31">
                  <c:v>1.0687775815288176E-2</c:v>
                </c:pt>
                <c:pt idx="32">
                  <c:v>1.1362254781642166E-2</c:v>
                </c:pt>
                <c:pt idx="33">
                  <c:v>1.20736282797986E-2</c:v>
                </c:pt>
                <c:pt idx="34">
                  <c:v>1.2823587022336481E-2</c:v>
                </c:pt>
                <c:pt idx="35">
                  <c:v>1.3613882930641266E-2</c:v>
                </c:pt>
                <c:pt idx="36">
                  <c:v>1.4446330679480751E-2</c:v>
                </c:pt>
                <c:pt idx="37">
                  <c:v>1.5322809258876188E-2</c:v>
                </c:pt>
                <c:pt idx="38">
                  <c:v>1.6245263552978059E-2</c:v>
                </c:pt>
                <c:pt idx="39">
                  <c:v>1.7215705935654434E-2</c:v>
                </c:pt>
                <c:pt idx="40">
                  <c:v>1.8236217882499621E-2</c:v>
                </c:pt>
                <c:pt idx="41">
                  <c:v>1.930895159897085E-2</c:v>
                </c:pt>
                <c:pt idx="42">
                  <c:v>2.0436131664362374E-2</c:v>
                </c:pt>
                <c:pt idx="43">
                  <c:v>2.1620056691328333E-2</c:v>
                </c:pt>
                <c:pt idx="44">
                  <c:v>2.2863101000669156E-2</c:v>
                </c:pt>
                <c:pt idx="45">
                  <c:v>2.41677163111002E-2</c:v>
                </c:pt>
                <c:pt idx="46">
                  <c:v>2.5536433443726764E-2</c:v>
                </c:pt>
                <c:pt idx="47">
                  <c:v>2.6971864040955685E-2</c:v>
                </c:pt>
                <c:pt idx="48">
                  <c:v>2.8476702299580693E-2</c:v>
                </c:pt>
                <c:pt idx="49">
                  <c:v>3.0053726717787423E-2</c:v>
                </c:pt>
                <c:pt idx="50">
                  <c:v>3.1705801855832945E-2</c:v>
                </c:pt>
                <c:pt idx="51">
                  <c:v>3.3435880110165253E-2</c:v>
                </c:pt>
                <c:pt idx="52">
                  <c:v>3.5247003500759315E-2</c:v>
                </c:pt>
                <c:pt idx="53">
                  <c:v>3.714230547145965E-2</c:v>
                </c:pt>
                <c:pt idx="54">
                  <c:v>3.9125012703132067E-2</c:v>
                </c:pt>
                <c:pt idx="55">
                  <c:v>4.119844693944303E-2</c:v>
                </c:pt>
                <c:pt idx="56">
                  <c:v>4.3366026825100476E-2</c:v>
                </c:pt>
                <c:pt idx="57">
                  <c:v>4.5631269756407508E-2</c:v>
                </c:pt>
                <c:pt idx="58">
                  <c:v>4.7997793743998346E-2</c:v>
                </c:pt>
                <c:pt idx="59">
                  <c:v>5.0469319287645829E-2</c:v>
                </c:pt>
                <c:pt idx="60">
                  <c:v>5.3049671263050394E-2</c:v>
                </c:pt>
              </c:numCache>
            </c:numRef>
          </c:val>
          <c:smooth val="0"/>
          <c:extLst>
            <c:ext xmlns:c16="http://schemas.microsoft.com/office/drawing/2014/chart" uri="{C3380CC4-5D6E-409C-BE32-E72D297353CC}">
              <c16:uniqueId val="{00000006-235C-43B9-BABD-5884F72282EC}"/>
            </c:ext>
          </c:extLst>
        </c:ser>
        <c:ser>
          <c:idx val="7"/>
          <c:order val="7"/>
          <c:tx>
            <c:strRef>
              <c:f>計算式!$I$1</c:f>
              <c:strCache>
                <c:ptCount val="1"/>
                <c:pt idx="0">
                  <c:v>80%</c:v>
                </c:pt>
              </c:strCache>
            </c:strRef>
          </c:tx>
          <c:spPr>
            <a:ln w="28575" cap="rnd">
              <a:solidFill>
                <a:schemeClr val="accent2">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計算式!$I$2:$I$62</c:f>
              <c:numCache>
                <c:formatCode>0.0000_ </c:formatCode>
                <c:ptCount val="61"/>
                <c:pt idx="0">
                  <c:v>1.4031301574694334E-3</c:v>
                </c:pt>
                <c:pt idx="1">
                  <c:v>1.5184327713949873E-3</c:v>
                </c:pt>
                <c:pt idx="2">
                  <c:v>1.6420791709975745E-3</c:v>
                </c:pt>
                <c:pt idx="3">
                  <c:v>1.7745875547363961E-3</c:v>
                </c:pt>
                <c:pt idx="4">
                  <c:v>1.9165026273697534E-3</c:v>
                </c:pt>
                <c:pt idx="5">
                  <c:v>2.068396633671715E-3</c:v>
                </c:pt>
                <c:pt idx="6">
                  <c:v>2.2308704173540582E-3</c:v>
                </c:pt>
                <c:pt idx="7">
                  <c:v>2.4045545052470861E-3</c:v>
                </c:pt>
                <c:pt idx="8">
                  <c:v>2.5901102167758252E-3</c:v>
                </c:pt>
                <c:pt idx="9">
                  <c:v>2.7882307987511391E-3</c:v>
                </c:pt>
                <c:pt idx="10">
                  <c:v>2.9996425854782816E-3</c:v>
                </c:pt>
                <c:pt idx="11">
                  <c:v>3.2251061841686171E-3</c:v>
                </c:pt>
                <c:pt idx="12">
                  <c:v>3.465417685623398E-3</c:v>
                </c:pt>
                <c:pt idx="13">
                  <c:v>3.721409900141995E-3</c:v>
                </c:pt>
                <c:pt idx="14">
                  <c:v>3.9939536185905388E-3</c:v>
                </c:pt>
                <c:pt idx="15">
                  <c:v>4.2839588985508206E-3</c:v>
                </c:pt>
                <c:pt idx="16">
                  <c:v>4.5923763754534119E-3</c:v>
                </c:pt>
                <c:pt idx="17">
                  <c:v>4.9201985985834126E-3</c:v>
                </c:pt>
                <c:pt idx="18">
                  <c:v>5.2684613918320324E-3</c:v>
                </c:pt>
                <c:pt idx="19">
                  <c:v>5.6382452390523726E-3</c:v>
                </c:pt>
                <c:pt idx="20">
                  <c:v>6.0306766938633795E-3</c:v>
                </c:pt>
                <c:pt idx="21">
                  <c:v>6.446929813731973E-3</c:v>
                </c:pt>
                <c:pt idx="22">
                  <c:v>6.8882276181499403E-3</c:v>
                </c:pt>
                <c:pt idx="23">
                  <c:v>7.3558435707092047E-3</c:v>
                </c:pt>
                <c:pt idx="24">
                  <c:v>7.851103084866775E-3</c:v>
                </c:pt>
                <c:pt idx="25">
                  <c:v>8.3753850531788736E-3</c:v>
                </c:pt>
                <c:pt idx="26">
                  <c:v>8.9301233997726489E-3</c:v>
                </c:pt>
                <c:pt idx="27">
                  <c:v>9.5168086558134156E-3</c:v>
                </c:pt>
                <c:pt idx="28">
                  <c:v>1.0136989557715621E-2</c:v>
                </c:pt>
                <c:pt idx="29">
                  <c:v>1.0792274667836717E-2</c:v>
                </c:pt>
                <c:pt idx="30">
                  <c:v>1.1484334017384907E-2</c:v>
                </c:pt>
                <c:pt idx="31">
                  <c:v>1.221490077126423E-2</c:v>
                </c:pt>
                <c:pt idx="32">
                  <c:v>1.2985772914574031E-2</c:v>
                </c:pt>
                <c:pt idx="33">
                  <c:v>1.379881496047386E-2</c:v>
                </c:pt>
                <c:pt idx="34">
                  <c:v>1.4655959679120293E-2</c:v>
                </c:pt>
                <c:pt idx="35">
                  <c:v>1.5559209847378162E-2</c:v>
                </c:pt>
                <c:pt idx="36">
                  <c:v>1.6510640019005662E-2</c:v>
                </c:pt>
                <c:pt idx="37">
                  <c:v>1.7512398315011109E-2</c:v>
                </c:pt>
                <c:pt idx="38">
                  <c:v>1.8566708233877939E-2</c:v>
                </c:pt>
                <c:pt idx="39">
                  <c:v>1.9675870481354808E-2</c:v>
                </c:pt>
                <c:pt idx="40">
                  <c:v>2.0842264819509019E-2</c:v>
                </c:pt>
                <c:pt idx="41">
                  <c:v>2.2068351934743387E-2</c:v>
                </c:pt>
                <c:pt idx="42">
                  <c:v>2.3356675324480686E-2</c:v>
                </c:pt>
                <c:pt idx="43">
                  <c:v>2.4709863202223816E-2</c:v>
                </c:pt>
                <c:pt idx="44">
                  <c:v>2.6130630420706229E-2</c:v>
                </c:pt>
                <c:pt idx="45">
                  <c:v>2.7621780412853663E-2</c:v>
                </c:pt>
                <c:pt idx="46">
                  <c:v>2.9186207150286646E-2</c:v>
                </c:pt>
                <c:pt idx="47">
                  <c:v>3.0826897119103015E-2</c:v>
                </c:pt>
                <c:pt idx="48">
                  <c:v>3.2546931312689729E-2</c:v>
                </c:pt>
                <c:pt idx="49">
                  <c:v>3.434948724132629E-2</c:v>
                </c:pt>
                <c:pt idx="50">
                  <c:v>3.6237840958354584E-2</c:v>
                </c:pt>
                <c:pt idx="51">
                  <c:v>3.8215369102705357E-2</c:v>
                </c:pt>
                <c:pt idx="52">
                  <c:v>4.0285550957587207E-2</c:v>
                </c:pt>
                <c:pt idx="53">
                  <c:v>4.2451970525161767E-2</c:v>
                </c:pt>
                <c:pt idx="54">
                  <c:v>4.4718318617047483E-2</c:v>
                </c:pt>
                <c:pt idx="55">
                  <c:v>4.7088394960514701E-2</c:v>
                </c:pt>
                <c:pt idx="56">
                  <c:v>4.9566110320256686E-2</c:v>
                </c:pt>
                <c:pt idx="57">
                  <c:v>5.2155488635644433E-2</c:v>
                </c:pt>
                <c:pt idx="58">
                  <c:v>5.4860669173397381E-2</c:v>
                </c:pt>
                <c:pt idx="59">
                  <c:v>5.7685908695629132E-2</c:v>
                </c:pt>
                <c:pt idx="60">
                  <c:v>6.0635583643254463E-2</c:v>
                </c:pt>
              </c:numCache>
            </c:numRef>
          </c:val>
          <c:smooth val="0"/>
          <c:extLst>
            <c:ext xmlns:c16="http://schemas.microsoft.com/office/drawing/2014/chart" uri="{C3380CC4-5D6E-409C-BE32-E72D297353CC}">
              <c16:uniqueId val="{00000007-235C-43B9-BABD-5884F72282EC}"/>
            </c:ext>
          </c:extLst>
        </c:ser>
        <c:ser>
          <c:idx val="8"/>
          <c:order val="8"/>
          <c:tx>
            <c:strRef>
              <c:f>計算式!$J$1</c:f>
              <c:strCache>
                <c:ptCount val="1"/>
                <c:pt idx="0">
                  <c:v>90%</c:v>
                </c:pt>
              </c:strCache>
            </c:strRef>
          </c:tx>
          <c:spPr>
            <a:ln w="28575" cap="rnd">
              <a:solidFill>
                <a:schemeClr val="accent3">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計算式!$J$2:$J$62</c:f>
              <c:numCache>
                <c:formatCode>0.0000_ </c:formatCode>
                <c:ptCount val="61"/>
                <c:pt idx="0">
                  <c:v>1.5785258782730163E-3</c:v>
                </c:pt>
                <c:pt idx="1">
                  <c:v>1.708242080541942E-3</c:v>
                </c:pt>
                <c:pt idx="2">
                  <c:v>1.8473451636082338E-3</c:v>
                </c:pt>
                <c:pt idx="3">
                  <c:v>1.9964181188910413E-3</c:v>
                </c:pt>
                <c:pt idx="4">
                  <c:v>2.1560737598927122E-3</c:v>
                </c:pt>
                <c:pt idx="5">
                  <c:v>2.326955885444426E-3</c:v>
                </c:pt>
                <c:pt idx="6">
                  <c:v>2.5097404713435986E-3</c:v>
                </c:pt>
                <c:pt idx="7">
                  <c:v>2.7051368904469769E-3</c:v>
                </c:pt>
                <c:pt idx="8">
                  <c:v>2.9138891612644582E-3</c:v>
                </c:pt>
                <c:pt idx="9">
                  <c:v>3.1367772250798938E-3</c:v>
                </c:pt>
                <c:pt idx="10">
                  <c:v>3.3746182516064295E-3</c:v>
                </c:pt>
                <c:pt idx="11">
                  <c:v>3.6282679731653332E-3</c:v>
                </c:pt>
                <c:pt idx="12">
                  <c:v>3.8986220473588634E-3</c:v>
                </c:pt>
                <c:pt idx="13">
                  <c:v>4.1866174481895273E-3</c:v>
                </c:pt>
                <c:pt idx="14">
                  <c:v>4.4932338855601288E-3</c:v>
                </c:pt>
                <c:pt idx="15">
                  <c:v>4.8194952530713946E-3</c:v>
                </c:pt>
                <c:pt idx="16">
                  <c:v>5.166471104016605E-3</c:v>
                </c:pt>
                <c:pt idx="17">
                  <c:v>5.5352781554558221E-3</c:v>
                </c:pt>
                <c:pt idx="18">
                  <c:v>5.9270818202357464E-3</c:v>
                </c:pt>
                <c:pt idx="19">
                  <c:v>6.343097766805271E-3</c:v>
                </c:pt>
                <c:pt idx="20">
                  <c:v>6.7845935066612895E-3</c:v>
                </c:pt>
                <c:pt idx="21">
                  <c:v>7.2528900092443619E-3</c:v>
                </c:pt>
                <c:pt idx="22">
                  <c:v>7.7493633440895229E-3</c:v>
                </c:pt>
                <c:pt idx="23">
                  <c:v>8.2754463500237969E-3</c:v>
                </c:pt>
                <c:pt idx="24">
                  <c:v>8.8326303311890286E-3</c:v>
                </c:pt>
                <c:pt idx="25">
                  <c:v>9.4224667796562779E-3</c:v>
                </c:pt>
                <c:pt idx="26">
                  <c:v>1.0046569124386565E-2</c:v>
                </c:pt>
                <c:pt idx="27">
                  <c:v>1.0706614506282072E-2</c:v>
                </c:pt>
                <c:pt idx="28">
                  <c:v>1.1404345579062003E-2</c:v>
                </c:pt>
                <c:pt idx="29">
                  <c:v>1.2141572335688387E-2</c:v>
                </c:pt>
                <c:pt idx="30">
                  <c:v>1.2920173960059064E-2</c:v>
                </c:pt>
                <c:pt idx="31">
                  <c:v>1.3742100703678057E-2</c:v>
                </c:pt>
                <c:pt idx="32">
                  <c:v>1.4609375787007512E-2</c:v>
                </c:pt>
                <c:pt idx="33">
                  <c:v>1.5524097325200329E-2</c:v>
                </c:pt>
                <c:pt idx="34">
                  <c:v>1.6488440277908811E-2</c:v>
                </c:pt>
                <c:pt idx="35">
                  <c:v>1.7504658422861735E-2</c:v>
                </c:pt>
                <c:pt idx="36">
                  <c:v>1.8575086352900852E-2</c:v>
                </c:pt>
                <c:pt idx="37">
                  <c:v>1.9702141496167124E-2</c:v>
                </c:pt>
                <c:pt idx="38">
                  <c:v>2.0888326159128133E-2</c:v>
                </c:pt>
                <c:pt idx="39">
                  <c:v>2.2136229592139914E-2</c:v>
                </c:pt>
                <c:pt idx="40">
                  <c:v>2.3448530077240043E-2</c:v>
                </c:pt>
                <c:pt idx="41">
                  <c:v>2.4827997037873424E-2</c:v>
                </c:pt>
                <c:pt idx="42">
                  <c:v>2.6277493170258452E-2</c:v>
                </c:pt>
                <c:pt idx="43">
                  <c:v>2.7799976596108535E-2</c:v>
                </c:pt>
                <c:pt idx="44">
                  <c:v>2.9398503036433109E-2</c:v>
                </c:pt>
                <c:pt idx="45">
                  <c:v>3.1076228006152583E-2</c:v>
                </c:pt>
                <c:pt idx="46">
                  <c:v>3.2836409029273442E-2</c:v>
                </c:pt>
                <c:pt idx="47">
                  <c:v>3.468240787438355E-2</c:v>
                </c:pt>
                <c:pt idx="48">
                  <c:v>3.6617692810242027E-2</c:v>
                </c:pt>
                <c:pt idx="49">
                  <c:v>3.86458408812555E-2</c:v>
                </c:pt>
                <c:pt idx="50">
                  <c:v>4.0770540202649801E-2</c:v>
                </c:pt>
                <c:pt idx="51">
                  <c:v>4.2995592275166895E-2</c:v>
                </c:pt>
                <c:pt idx="52">
                  <c:v>4.5324914319137405E-2</c:v>
                </c:pt>
                <c:pt idx="53">
                  <c:v>4.7762541627803363E-2</c:v>
                </c:pt>
                <c:pt idx="54">
                  <c:v>5.0312629939789556E-2</c:v>
                </c:pt>
                <c:pt idx="55">
                  <c:v>5.2979457830649612E-2</c:v>
                </c:pt>
                <c:pt idx="56">
                  <c:v>5.5767429123440314E-2</c:v>
                </c:pt>
                <c:pt idx="57">
                  <c:v>5.8681075318309184E-2</c:v>
                </c:pt>
                <c:pt idx="58">
                  <c:v>6.1725058041110836E-2</c:v>
                </c:pt>
                <c:pt idx="59">
                  <c:v>6.4904171511103184E-2</c:v>
                </c:pt>
                <c:pt idx="60">
                  <c:v>6.8223345027808899E-2</c:v>
                </c:pt>
              </c:numCache>
            </c:numRef>
          </c:val>
          <c:smooth val="0"/>
          <c:extLst>
            <c:ext xmlns:c16="http://schemas.microsoft.com/office/drawing/2014/chart" uri="{C3380CC4-5D6E-409C-BE32-E72D297353CC}">
              <c16:uniqueId val="{00000008-235C-43B9-BABD-5884F72282EC}"/>
            </c:ext>
          </c:extLst>
        </c:ser>
        <c:ser>
          <c:idx val="9"/>
          <c:order val="9"/>
          <c:tx>
            <c:strRef>
              <c:f>計算式!$K$1</c:f>
              <c:strCache>
                <c:ptCount val="1"/>
                <c:pt idx="0">
                  <c:v>100%</c:v>
                </c:pt>
              </c:strCache>
            </c:strRef>
          </c:tx>
          <c:spPr>
            <a:ln w="38100" cap="rnd">
              <a:solidFill>
                <a:srgbClr val="FF0000"/>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計算式!$K$2:$K$62</c:f>
              <c:numCache>
                <c:formatCode>0.0000_ </c:formatCode>
                <c:ptCount val="61"/>
                <c:pt idx="0">
                  <c:v>1.7539225882422474E-3</c:v>
                </c:pt>
                <c:pt idx="1">
                  <c:v>1.898052548107041E-3</c:v>
                </c:pt>
                <c:pt idx="2">
                  <c:v>2.0526125109827016E-3</c:v>
                </c:pt>
                <c:pt idx="3">
                  <c:v>2.2182502652826892E-3</c:v>
                </c:pt>
                <c:pt idx="4">
                  <c:v>2.395646737842688E-3</c:v>
                </c:pt>
                <c:pt idx="5">
                  <c:v>2.585517286765095E-3</c:v>
                </c:pt>
                <c:pt idx="6">
                  <c:v>2.7886130258497461E-3</c:v>
                </c:pt>
                <c:pt idx="7">
                  <c:v>3.0057221806859113E-3</c:v>
                </c:pt>
                <c:pt idx="8">
                  <c:v>3.2376714764600135E-3</c:v>
                </c:pt>
                <c:pt idx="9">
                  <c:v>3.4853275575130369E-3</c:v>
                </c:pt>
                <c:pt idx="10">
                  <c:v>3.7495984386611758E-3</c:v>
                </c:pt>
                <c:pt idx="11">
                  <c:v>4.0314349882731165E-3</c:v>
                </c:pt>
                <c:pt idx="12">
                  <c:v>4.331832443077316E-3</c:v>
                </c:pt>
                <c:pt idx="13">
                  <c:v>4.6518319546529352E-3</c:v>
                </c:pt>
                <c:pt idx="14">
                  <c:v>4.9925221675387235E-3</c:v>
                </c:pt>
                <c:pt idx="15">
                  <c:v>5.3550408288750651E-3</c:v>
                </c:pt>
                <c:pt idx="16">
                  <c:v>5.7405764294758332E-3</c:v>
                </c:pt>
                <c:pt idx="17">
                  <c:v>6.1503698762085477E-3</c:v>
                </c:pt>
                <c:pt idx="18">
                  <c:v>6.5857161955437133E-3</c:v>
                </c:pt>
                <c:pt idx="19">
                  <c:v>7.0479662681171397E-3</c:v>
                </c:pt>
                <c:pt idx="20">
                  <c:v>7.5385285941326746E-3</c:v>
                </c:pt>
                <c:pt idx="21">
                  <c:v>8.0588710894169413E-3</c:v>
                </c:pt>
                <c:pt idx="22">
                  <c:v>8.6105229119226665E-3</c:v>
                </c:pt>
                <c:pt idx="23">
                  <c:v>9.1950763184629487E-3</c:v>
                </c:pt>
                <c:pt idx="24">
                  <c:v>9.814188551445252E-3</c:v>
                </c:pt>
                <c:pt idx="25">
                  <c:v>1.0469583755361445E-2</c:v>
                </c:pt>
                <c:pt idx="26">
                  <c:v>1.1163054922778427E-2</c:v>
                </c:pt>
                <c:pt idx="27">
                  <c:v>1.1896465869563236E-2</c:v>
                </c:pt>
                <c:pt idx="28">
                  <c:v>1.2671753239066802E-2</c:v>
                </c:pt>
                <c:pt idx="29">
                  <c:v>1.3490928534981886E-2</c:v>
                </c:pt>
                <c:pt idx="30">
                  <c:v>1.4356080182583211E-2</c:v>
                </c:pt>
                <c:pt idx="31">
                  <c:v>1.5269375618051403E-2</c:v>
                </c:pt>
                <c:pt idx="32">
                  <c:v>1.6233063405577237E-2</c:v>
                </c:pt>
                <c:pt idx="33">
                  <c:v>1.7249475381938627E-2</c:v>
                </c:pt>
                <c:pt idx="34">
                  <c:v>1.8321028828240344E-2</c:v>
                </c:pt>
                <c:pt idx="35">
                  <c:v>1.9450228668504984E-2</c:v>
                </c:pt>
                <c:pt idx="36">
                  <c:v>2.0639669694803874E-2</c:v>
                </c:pt>
                <c:pt idx="37">
                  <c:v>2.1892038818618068E-2</c:v>
                </c:pt>
                <c:pt idx="38">
                  <c:v>2.3210117348122651E-2</c:v>
                </c:pt>
                <c:pt idx="39">
                  <c:v>2.4596783291091794E-2</c:v>
                </c:pt>
                <c:pt idx="40">
                  <c:v>2.6055013683128469E-2</c:v>
                </c:pt>
                <c:pt idx="41">
                  <c:v>2.758788694092983E-2</c:v>
                </c:pt>
                <c:pt idx="42">
                  <c:v>2.9198585240309022E-2</c:v>
                </c:pt>
                <c:pt idx="43">
                  <c:v>3.08903969187047E-2</c:v>
                </c:pt>
                <c:pt idx="44">
                  <c:v>3.2666718901922513E-2</c:v>
                </c:pt>
                <c:pt idx="45">
                  <c:v>3.4531059154866914E-2</c:v>
                </c:pt>
                <c:pt idx="46">
                  <c:v>3.6487039156038001E-2</c:v>
                </c:pt>
                <c:pt idx="47">
                  <c:v>3.8538396395586247E-2</c:v>
                </c:pt>
                <c:pt idx="48">
                  <c:v>4.0688986896737202E-2</c:v>
                </c:pt>
                <c:pt idx="49">
                  <c:v>4.2942787760421063E-2</c:v>
                </c:pt>
                <c:pt idx="50">
                  <c:v>4.5303899732964593E-2</c:v>
                </c:pt>
                <c:pt idx="51">
                  <c:v>4.7776549796729503E-2</c:v>
                </c:pt>
                <c:pt idx="52">
                  <c:v>5.036509378360822E-2</c:v>
                </c:pt>
                <c:pt idx="53">
                  <c:v>5.3074019011318439E-2</c:v>
                </c:pt>
                <c:pt idx="54">
                  <c:v>5.5907946942469297E-2</c:v>
                </c:pt>
                <c:pt idx="55">
                  <c:v>5.8871635866405612E-2</c:v>
                </c:pt>
                <c:pt idx="56">
                  <c:v>6.1969983603873333E-2</c:v>
                </c:pt>
                <c:pt idx="57">
                  <c:v>6.52080302345871E-2</c:v>
                </c:pt>
                <c:pt idx="58">
                  <c:v>6.859096084782132E-2</c:v>
                </c:pt>
                <c:pt idx="59">
                  <c:v>7.2124108316188679E-2</c:v>
                </c:pt>
                <c:pt idx="60">
                  <c:v>7.58129560928157E-2</c:v>
                </c:pt>
              </c:numCache>
            </c:numRef>
          </c:val>
          <c:smooth val="0"/>
          <c:extLst>
            <c:ext xmlns:c16="http://schemas.microsoft.com/office/drawing/2014/chart" uri="{C3380CC4-5D6E-409C-BE32-E72D297353CC}">
              <c16:uniqueId val="{00000009-235C-43B9-BABD-5884F72282EC}"/>
            </c:ext>
          </c:extLst>
        </c:ser>
        <c:dLbls>
          <c:showLegendKey val="0"/>
          <c:showVal val="0"/>
          <c:showCatName val="0"/>
          <c:showSerName val="0"/>
          <c:showPercent val="0"/>
          <c:showBubbleSize val="0"/>
        </c:dLbls>
        <c:smooth val="0"/>
        <c:axId val="1129727584"/>
        <c:axId val="1129729504"/>
      </c:lineChart>
      <c:catAx>
        <c:axId val="112972758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ja-JP" altLang="en-US" sz="1400"/>
                  <a:t>乾球温度</a:t>
                </a:r>
              </a:p>
            </c:rich>
          </c:tx>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title>
        <c:numFmt formatCode="0_ " sourceLinked="1"/>
        <c:majorTickMark val="none"/>
        <c:minorTickMark val="none"/>
        <c:tickLblPos val="nextTo"/>
        <c:spPr>
          <a:noFill/>
          <a:ln w="9525" cap="flat" cmpd="sng" algn="ctr">
            <a:solidFill>
              <a:schemeClr val="accent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9504"/>
        <c:crosses val="autoZero"/>
        <c:auto val="1"/>
        <c:lblAlgn val="ctr"/>
        <c:lblOffset val="100"/>
        <c:tickLblSkip val="2"/>
        <c:tickMarkSkip val="1"/>
        <c:noMultiLvlLbl val="0"/>
      </c:catAx>
      <c:valAx>
        <c:axId val="1129729504"/>
        <c:scaling>
          <c:orientation val="minMax"/>
          <c:max val="3.6000000000000004E-2"/>
          <c:min val="0"/>
        </c:scaling>
        <c:delete val="0"/>
        <c:axPos val="l"/>
        <c:majorGridlines>
          <c:spPr>
            <a:ln w="9525" cap="flat" cmpd="sng" algn="ctr">
              <a:solidFill>
                <a:schemeClr val="accent1"/>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ja-JP" altLang="en-US" sz="1400"/>
                  <a:t>絶対湿度</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title>
        <c:numFmt formatCode="0.000_ "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7584"/>
        <c:crosses val="autoZero"/>
        <c:crossBetween val="between"/>
        <c:majorUnit val="2.0000000000000005E-3"/>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_rels/drawing7.xml.rels><?xml version="1.0" encoding="UTF-8" standalone="yes"?>
<Relationships xmlns="http://schemas.openxmlformats.org/package/2006/relationships"><Relationship Id="rId1" Type="http://schemas.openxmlformats.org/officeDocument/2006/relationships/chart" Target="../charts/chart5.xml"/></Relationships>
</file>

<file path=xl/drawings/_rels/drawing9.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15</xdr:col>
      <xdr:colOff>8466</xdr:colOff>
      <xdr:row>6</xdr:row>
      <xdr:rowOff>175683</xdr:rowOff>
    </xdr:from>
    <xdr:to>
      <xdr:col>24</xdr:col>
      <xdr:colOff>17991</xdr:colOff>
      <xdr:row>11</xdr:row>
      <xdr:rowOff>203317</xdr:rowOff>
    </xdr:to>
    <xdr:pic>
      <xdr:nvPicPr>
        <xdr:cNvPr id="5" name="図 4">
          <a:extLst>
            <a:ext uri="{FF2B5EF4-FFF2-40B4-BE49-F238E27FC236}">
              <a16:creationId xmlns:a16="http://schemas.microsoft.com/office/drawing/2014/main" id="{D04859A9-2D39-8C3F-6BED-CC228387DC88}"/>
            </a:ext>
          </a:extLst>
        </xdr:cNvPr>
        <xdr:cNvPicPr>
          <a:picLocks noChangeAspect="1"/>
        </xdr:cNvPicPr>
      </xdr:nvPicPr>
      <xdr:blipFill>
        <a:blip xmlns:r="http://schemas.openxmlformats.org/officeDocument/2006/relationships" r:embed="rId1"/>
        <a:stretch>
          <a:fillRect/>
        </a:stretch>
      </xdr:blipFill>
      <xdr:spPr>
        <a:xfrm>
          <a:off x="13924491" y="1604433"/>
          <a:ext cx="5000625" cy="1218259"/>
        </a:xfrm>
        <a:prstGeom prst="rect">
          <a:avLst/>
        </a:prstGeom>
      </xdr:spPr>
    </xdr:pic>
    <xdr:clientData/>
  </xdr:twoCellAnchor>
  <xdr:twoCellAnchor>
    <xdr:from>
      <xdr:col>0</xdr:col>
      <xdr:colOff>1068917</xdr:colOff>
      <xdr:row>3</xdr:row>
      <xdr:rowOff>190500</xdr:rowOff>
    </xdr:from>
    <xdr:to>
      <xdr:col>10</xdr:col>
      <xdr:colOff>1026585</xdr:colOff>
      <xdr:row>32</xdr:row>
      <xdr:rowOff>232835</xdr:rowOff>
    </xdr:to>
    <xdr:graphicFrame macro="">
      <xdr:nvGraphicFramePr>
        <xdr:cNvPr id="6" name="グラフ 5">
          <a:extLst>
            <a:ext uri="{FF2B5EF4-FFF2-40B4-BE49-F238E27FC236}">
              <a16:creationId xmlns:a16="http://schemas.microsoft.com/office/drawing/2014/main" id="{74538563-13EC-9A3C-8608-30D487581470}"/>
            </a:ext>
            <a:ext uri="{147F2762-F138-4A5C-976F-8EAC2B608ADB}">
              <a16:predDERef xmlns:a16="http://schemas.microsoft.com/office/drawing/2014/main" pred="{D04859A9-2D39-8C3F-6BED-CC228387DC8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238124</xdr:rowOff>
    </xdr:from>
    <xdr:to>
      <xdr:col>39</xdr:col>
      <xdr:colOff>0</xdr:colOff>
      <xdr:row>40</xdr:row>
      <xdr:rowOff>0</xdr:rowOff>
    </xdr:to>
    <xdr:graphicFrame macro="">
      <xdr:nvGraphicFramePr>
        <xdr:cNvPr id="2" name="グラフ 1">
          <a:extLst>
            <a:ext uri="{FF2B5EF4-FFF2-40B4-BE49-F238E27FC236}">
              <a16:creationId xmlns:a16="http://schemas.microsoft.com/office/drawing/2014/main" id="{36E8E6CC-847E-4D10-8EDF-3CF2893284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0</xdr:row>
      <xdr:rowOff>238124</xdr:rowOff>
    </xdr:from>
    <xdr:to>
      <xdr:col>39</xdr:col>
      <xdr:colOff>0</xdr:colOff>
      <xdr:row>40</xdr:row>
      <xdr:rowOff>0</xdr:rowOff>
    </xdr:to>
    <xdr:graphicFrame macro="">
      <xdr:nvGraphicFramePr>
        <xdr:cNvPr id="2" name="グラフ 1">
          <a:extLst>
            <a:ext uri="{FF2B5EF4-FFF2-40B4-BE49-F238E27FC236}">
              <a16:creationId xmlns:a16="http://schemas.microsoft.com/office/drawing/2014/main" id="{1C9B1027-5696-4534-AE94-8E3C60923E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107156</xdr:colOff>
      <xdr:row>26</xdr:row>
      <xdr:rowOff>238124</xdr:rowOff>
    </xdr:from>
    <xdr:to>
      <xdr:col>23</xdr:col>
      <xdr:colOff>309562</xdr:colOff>
      <xdr:row>27</xdr:row>
      <xdr:rowOff>190499</xdr:rowOff>
    </xdr:to>
    <xdr:sp macro="" textlink="">
      <xdr:nvSpPr>
        <xdr:cNvPr id="3" name="楕円 2">
          <a:extLst>
            <a:ext uri="{FF2B5EF4-FFF2-40B4-BE49-F238E27FC236}">
              <a16:creationId xmlns:a16="http://schemas.microsoft.com/office/drawing/2014/main" id="{8A701996-C5E4-44A9-982F-8884604153D0}"/>
            </a:ext>
          </a:extLst>
        </xdr:cNvPr>
        <xdr:cNvSpPr/>
      </xdr:nvSpPr>
      <xdr:spPr>
        <a:xfrm>
          <a:off x="7774781" y="6429374"/>
          <a:ext cx="202406" cy="190500"/>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202406</xdr:colOff>
      <xdr:row>18</xdr:row>
      <xdr:rowOff>226218</xdr:rowOff>
    </xdr:from>
    <xdr:to>
      <xdr:col>19</xdr:col>
      <xdr:colOff>297656</xdr:colOff>
      <xdr:row>22</xdr:row>
      <xdr:rowOff>35718</xdr:rowOff>
    </xdr:to>
    <xdr:sp macro="" textlink="">
      <xdr:nvSpPr>
        <xdr:cNvPr id="8" name="テキスト ボックス 7">
          <a:extLst>
            <a:ext uri="{FF2B5EF4-FFF2-40B4-BE49-F238E27FC236}">
              <a16:creationId xmlns:a16="http://schemas.microsoft.com/office/drawing/2014/main" id="{C1BF5E88-5B36-4682-B005-9246B48C2A8C}"/>
            </a:ext>
          </a:extLst>
        </xdr:cNvPr>
        <xdr:cNvSpPr txBox="1"/>
      </xdr:nvSpPr>
      <xdr:spPr>
        <a:xfrm>
          <a:off x="5203031" y="4512468"/>
          <a:ext cx="1428750" cy="762000"/>
        </a:xfrm>
        <a:prstGeom prst="rect">
          <a:avLst/>
        </a:prstGeom>
        <a:no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rPr>
            <a:t>乾球温度 </a:t>
          </a:r>
          <a:r>
            <a:rPr kumimoji="1" lang="en-US" altLang="ja-JP" sz="1400" b="1">
              <a:solidFill>
                <a:srgbClr val="FF0000"/>
              </a:solidFill>
            </a:rPr>
            <a:t>24</a:t>
          </a:r>
          <a:r>
            <a:rPr kumimoji="1" lang="ja-JP" altLang="en-US" sz="1400" b="1">
              <a:solidFill>
                <a:srgbClr val="FF0000"/>
              </a:solidFill>
            </a:rPr>
            <a:t>℃</a:t>
          </a:r>
          <a:br>
            <a:rPr kumimoji="1" lang="en-US" altLang="ja-JP" sz="1400" b="1">
              <a:solidFill>
                <a:srgbClr val="FF0000"/>
              </a:solidFill>
            </a:rPr>
          </a:br>
          <a:r>
            <a:rPr kumimoji="1" lang="ja-JP" altLang="en-US" sz="1400" b="1">
              <a:solidFill>
                <a:srgbClr val="FF0000"/>
              </a:solidFill>
            </a:rPr>
            <a:t>相対湿度 </a:t>
          </a:r>
          <a:r>
            <a:rPr kumimoji="1" lang="en-US" altLang="ja-JP" sz="1400" b="1">
              <a:solidFill>
                <a:srgbClr val="FF0000"/>
              </a:solidFill>
            </a:rPr>
            <a:t>50</a:t>
          </a:r>
          <a:r>
            <a:rPr kumimoji="1" lang="ja-JP" altLang="en-US" sz="1400" b="1">
              <a:solidFill>
                <a:srgbClr val="FF0000"/>
              </a:solidFill>
            </a:rPr>
            <a:t>％</a:t>
          </a:r>
        </a:p>
      </xdr:txBody>
    </xdr:sp>
    <xdr:clientData/>
  </xdr:twoCellAnchor>
  <xdr:twoCellAnchor>
    <xdr:from>
      <xdr:col>19</xdr:col>
      <xdr:colOff>297656</xdr:colOff>
      <xdr:row>20</xdr:row>
      <xdr:rowOff>130968</xdr:rowOff>
    </xdr:from>
    <xdr:to>
      <xdr:col>23</xdr:col>
      <xdr:colOff>107156</xdr:colOff>
      <xdr:row>26</xdr:row>
      <xdr:rowOff>166687</xdr:rowOff>
    </xdr:to>
    <xdr:cxnSp macro="">
      <xdr:nvCxnSpPr>
        <xdr:cNvPr id="9" name="直線矢印コネクタ 8">
          <a:extLst>
            <a:ext uri="{FF2B5EF4-FFF2-40B4-BE49-F238E27FC236}">
              <a16:creationId xmlns:a16="http://schemas.microsoft.com/office/drawing/2014/main" id="{323C3BD8-CDFD-4FE0-A33C-9DCE2FCE5CB4}"/>
            </a:ext>
          </a:extLst>
        </xdr:cNvPr>
        <xdr:cNvCxnSpPr>
          <a:cxnSpLocks/>
          <a:endCxn id="8" idx="3"/>
        </xdr:cNvCxnSpPr>
      </xdr:nvCxnSpPr>
      <xdr:spPr>
        <a:xfrm flipH="1" flipV="1">
          <a:off x="6631781" y="4893468"/>
          <a:ext cx="1143000" cy="1464469"/>
        </a:xfrm>
        <a:prstGeom prst="straightConnector1">
          <a:avLst/>
        </a:prstGeom>
        <a:ln>
          <a:solidFill>
            <a:srgbClr val="FF0000"/>
          </a:solidFill>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23</xdr:col>
      <xdr:colOff>190500</xdr:colOff>
      <xdr:row>27</xdr:row>
      <xdr:rowOff>190499</xdr:rowOff>
    </xdr:from>
    <xdr:to>
      <xdr:col>23</xdr:col>
      <xdr:colOff>208359</xdr:colOff>
      <xdr:row>35</xdr:row>
      <xdr:rowOff>226219</xdr:rowOff>
    </xdr:to>
    <xdr:cxnSp macro="">
      <xdr:nvCxnSpPr>
        <xdr:cNvPr id="10" name="直線矢印コネクタ 9">
          <a:extLst>
            <a:ext uri="{FF2B5EF4-FFF2-40B4-BE49-F238E27FC236}">
              <a16:creationId xmlns:a16="http://schemas.microsoft.com/office/drawing/2014/main" id="{BA85397C-1CB6-43A0-B703-DDF22C1564C5}"/>
            </a:ext>
          </a:extLst>
        </xdr:cNvPr>
        <xdr:cNvCxnSpPr>
          <a:stCxn id="3" idx="4"/>
        </xdr:cNvCxnSpPr>
      </xdr:nvCxnSpPr>
      <xdr:spPr>
        <a:xfrm flipH="1">
          <a:off x="7858125" y="6619874"/>
          <a:ext cx="17859" cy="1940720"/>
        </a:xfrm>
        <a:prstGeom prst="straightConnector1">
          <a:avLst/>
        </a:prstGeom>
        <a:ln>
          <a:solidFill>
            <a:srgbClr val="FF0000"/>
          </a:solidFill>
          <a:prstDash val="dash"/>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27</xdr:col>
      <xdr:colOff>166687</xdr:colOff>
      <xdr:row>4</xdr:row>
      <xdr:rowOff>71437</xdr:rowOff>
    </xdr:from>
    <xdr:to>
      <xdr:col>29</xdr:col>
      <xdr:colOff>119062</xdr:colOff>
      <xdr:row>5</xdr:row>
      <xdr:rowOff>130968</xdr:rowOff>
    </xdr:to>
    <xdr:sp macro="" textlink="">
      <xdr:nvSpPr>
        <xdr:cNvPr id="4" name="テキスト ボックス 3">
          <a:extLst>
            <a:ext uri="{FF2B5EF4-FFF2-40B4-BE49-F238E27FC236}">
              <a16:creationId xmlns:a16="http://schemas.microsoft.com/office/drawing/2014/main" id="{A77F0D73-3B4E-C3FF-6E19-26E5BE64292C}"/>
            </a:ext>
          </a:extLst>
        </xdr:cNvPr>
        <xdr:cNvSpPr txBox="1"/>
      </xdr:nvSpPr>
      <xdr:spPr>
        <a:xfrm>
          <a:off x="9167812" y="1023937"/>
          <a:ext cx="619125" cy="297656"/>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a:t>100%</a:t>
          </a:r>
          <a:endParaRPr kumimoji="1" lang="ja-JP" altLang="en-US" sz="1400"/>
        </a:p>
      </xdr:txBody>
    </xdr:sp>
    <xdr:clientData/>
  </xdr:twoCellAnchor>
  <xdr:twoCellAnchor>
    <xdr:from>
      <xdr:col>34</xdr:col>
      <xdr:colOff>226219</xdr:colOff>
      <xdr:row>28</xdr:row>
      <xdr:rowOff>214312</xdr:rowOff>
    </xdr:from>
    <xdr:to>
      <xdr:col>36</xdr:col>
      <xdr:colOff>178594</xdr:colOff>
      <xdr:row>30</xdr:row>
      <xdr:rowOff>35718</xdr:rowOff>
    </xdr:to>
    <xdr:sp macro="" textlink="">
      <xdr:nvSpPr>
        <xdr:cNvPr id="5" name="テキスト ボックス 4">
          <a:extLst>
            <a:ext uri="{FF2B5EF4-FFF2-40B4-BE49-F238E27FC236}">
              <a16:creationId xmlns:a16="http://schemas.microsoft.com/office/drawing/2014/main" id="{CBE03954-BE71-42E3-8309-DEFD23CAF339}"/>
            </a:ext>
          </a:extLst>
        </xdr:cNvPr>
        <xdr:cNvSpPr txBox="1"/>
      </xdr:nvSpPr>
      <xdr:spPr>
        <a:xfrm>
          <a:off x="11560969" y="6881812"/>
          <a:ext cx="619125" cy="297656"/>
        </a:xfrm>
        <a:prstGeom prst="rect">
          <a:avLst/>
        </a:prstGeom>
        <a:no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a:t>10%</a:t>
          </a:r>
          <a:endParaRPr kumimoji="1" lang="ja-JP" altLang="en-US" sz="1400"/>
        </a:p>
      </xdr:txBody>
    </xdr:sp>
    <xdr:clientData/>
  </xdr:twoCellAnchor>
  <xdr:twoCellAnchor>
    <xdr:from>
      <xdr:col>23</xdr:col>
      <xdr:colOff>11906</xdr:colOff>
      <xdr:row>36</xdr:row>
      <xdr:rowOff>35718</xdr:rowOff>
    </xdr:from>
    <xdr:to>
      <xdr:col>24</xdr:col>
      <xdr:colOff>47625</xdr:colOff>
      <xdr:row>37</xdr:row>
      <xdr:rowOff>11905</xdr:rowOff>
    </xdr:to>
    <xdr:sp macro="" textlink="">
      <xdr:nvSpPr>
        <xdr:cNvPr id="6" name="正方形/長方形 5">
          <a:extLst>
            <a:ext uri="{FF2B5EF4-FFF2-40B4-BE49-F238E27FC236}">
              <a16:creationId xmlns:a16="http://schemas.microsoft.com/office/drawing/2014/main" id="{15A1B070-1447-5FF5-2E88-1DFA0C3FA4DA}"/>
            </a:ext>
          </a:extLst>
        </xdr:cNvPr>
        <xdr:cNvSpPr/>
      </xdr:nvSpPr>
      <xdr:spPr>
        <a:xfrm>
          <a:off x="7679531" y="8608218"/>
          <a:ext cx="369094" cy="21431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c:userShapes xmlns:c="http://schemas.openxmlformats.org/drawingml/2006/chart">
  <cdr:relSizeAnchor xmlns:cdr="http://schemas.openxmlformats.org/drawingml/2006/chartDrawing">
    <cdr:from>
      <cdr:x>0.87713</cdr:x>
      <cdr:y>0.14009</cdr:y>
    </cdr:from>
    <cdr:to>
      <cdr:x>0.926</cdr:x>
      <cdr:y>0.17214</cdr:y>
    </cdr:to>
    <cdr:sp macro="" textlink="">
      <cdr:nvSpPr>
        <cdr:cNvPr id="2" name="テキスト ボックス 3">
          <a:extLst xmlns:a="http://schemas.openxmlformats.org/drawingml/2006/main">
            <a:ext uri="{FF2B5EF4-FFF2-40B4-BE49-F238E27FC236}">
              <a16:creationId xmlns:a16="http://schemas.microsoft.com/office/drawing/2014/main" id="{A77F0D73-3B4E-C3FF-6E19-26E5BE64292C}"/>
            </a:ext>
          </a:extLst>
        </cdr:cNvPr>
        <cdr:cNvSpPr txBox="1"/>
      </cdr:nvSpPr>
      <cdr:spPr>
        <a:xfrm xmlns:a="http://schemas.openxmlformats.org/drawingml/2006/main">
          <a:off x="11111707" y="1300957"/>
          <a:ext cx="619125" cy="297656"/>
        </a:xfrm>
        <a:prstGeom xmlns:a="http://schemas.openxmlformats.org/drawingml/2006/main" prst="rect">
          <a:avLst/>
        </a:prstGeom>
        <a:noFill xmlns:a="http://schemas.openxmlformats.org/drawingml/2006/main"/>
        <a:ln xmlns:a="http://schemas.openxmlformats.org/drawingml/2006/main" w="9525" cmpd="sng">
          <a:solidFill>
            <a:sysClr val="windowText" lastClr="000000"/>
          </a:solid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kumimoji="1" lang="en-US" altLang="ja-JP" sz="1400"/>
            <a:t>50%</a:t>
          </a:r>
          <a:endParaRPr kumimoji="1" lang="ja-JP" altLang="en-US" sz="1400"/>
        </a:p>
      </cdr:txBody>
    </cdr:sp>
  </cdr:relSizeAnchor>
  <cdr:relSizeAnchor xmlns:cdr="http://schemas.openxmlformats.org/drawingml/2006/chartDrawing">
    <cdr:from>
      <cdr:x>0.86491</cdr:x>
      <cdr:y>0.4247</cdr:y>
    </cdr:from>
    <cdr:to>
      <cdr:x>0.91378</cdr:x>
      <cdr:y>0.45675</cdr:y>
    </cdr:to>
    <cdr:sp macro="" textlink="">
      <cdr:nvSpPr>
        <cdr:cNvPr id="3" name="テキスト ボックス 3">
          <a:extLst xmlns:a="http://schemas.openxmlformats.org/drawingml/2006/main">
            <a:ext uri="{FF2B5EF4-FFF2-40B4-BE49-F238E27FC236}">
              <a16:creationId xmlns:a16="http://schemas.microsoft.com/office/drawing/2014/main" id="{A77F0D73-3B4E-C3FF-6E19-26E5BE64292C}"/>
            </a:ext>
          </a:extLst>
        </cdr:cNvPr>
        <cdr:cNvSpPr txBox="1"/>
      </cdr:nvSpPr>
      <cdr:spPr>
        <a:xfrm xmlns:a="http://schemas.openxmlformats.org/drawingml/2006/main">
          <a:off x="10956925" y="3944144"/>
          <a:ext cx="619125" cy="297656"/>
        </a:xfrm>
        <a:prstGeom xmlns:a="http://schemas.openxmlformats.org/drawingml/2006/main" prst="rect">
          <a:avLst/>
        </a:prstGeom>
        <a:noFill xmlns:a="http://schemas.openxmlformats.org/drawingml/2006/main"/>
        <a:ln xmlns:a="http://schemas.openxmlformats.org/drawingml/2006/main" w="9525" cmpd="sng">
          <a:solidFill>
            <a:sysClr val="windowText" lastClr="000000"/>
          </a:solidFill>
          <a:prstDash val="sysDot"/>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kumimoji="1" lang="en-US" altLang="ja-JP" sz="1400"/>
            <a:t>30%</a:t>
          </a:r>
          <a:endParaRPr kumimoji="1" lang="ja-JP" altLang="en-US" sz="1400"/>
        </a:p>
      </cdr:txBody>
    </cdr:sp>
  </cdr:relSizeAnchor>
</c:userShapes>
</file>

<file path=xl/drawings/drawing5.xml><?xml version="1.0" encoding="utf-8"?>
<xdr:wsDr xmlns:xdr="http://schemas.openxmlformats.org/drawingml/2006/spreadsheetDrawing" xmlns:a="http://schemas.openxmlformats.org/drawingml/2006/main">
  <xdr:twoCellAnchor>
    <xdr:from>
      <xdr:col>1</xdr:col>
      <xdr:colOff>0</xdr:colOff>
      <xdr:row>0</xdr:row>
      <xdr:rowOff>238124</xdr:rowOff>
    </xdr:from>
    <xdr:to>
      <xdr:col>39</xdr:col>
      <xdr:colOff>0</xdr:colOff>
      <xdr:row>40</xdr:row>
      <xdr:rowOff>0</xdr:rowOff>
    </xdr:to>
    <xdr:graphicFrame macro="">
      <xdr:nvGraphicFramePr>
        <xdr:cNvPr id="2" name="グラフ 1">
          <a:extLst>
            <a:ext uri="{FF2B5EF4-FFF2-40B4-BE49-F238E27FC236}">
              <a16:creationId xmlns:a16="http://schemas.microsoft.com/office/drawing/2014/main" id="{D5771490-E046-49CA-A917-5CD4DE03B4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107156</xdr:colOff>
      <xdr:row>26</xdr:row>
      <xdr:rowOff>238124</xdr:rowOff>
    </xdr:from>
    <xdr:to>
      <xdr:col>23</xdr:col>
      <xdr:colOff>309562</xdr:colOff>
      <xdr:row>27</xdr:row>
      <xdr:rowOff>190499</xdr:rowOff>
    </xdr:to>
    <xdr:sp macro="" textlink="">
      <xdr:nvSpPr>
        <xdr:cNvPr id="3" name="楕円 2">
          <a:extLst>
            <a:ext uri="{FF2B5EF4-FFF2-40B4-BE49-F238E27FC236}">
              <a16:creationId xmlns:a16="http://schemas.microsoft.com/office/drawing/2014/main" id="{E84BC39C-7E50-4E69-9F95-2FB87BA11E30}"/>
            </a:ext>
          </a:extLst>
        </xdr:cNvPr>
        <xdr:cNvSpPr/>
      </xdr:nvSpPr>
      <xdr:spPr>
        <a:xfrm>
          <a:off x="7774781" y="6429374"/>
          <a:ext cx="202406" cy="190500"/>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202406</xdr:colOff>
      <xdr:row>18</xdr:row>
      <xdr:rowOff>226218</xdr:rowOff>
    </xdr:from>
    <xdr:to>
      <xdr:col>19</xdr:col>
      <xdr:colOff>297656</xdr:colOff>
      <xdr:row>22</xdr:row>
      <xdr:rowOff>35718</xdr:rowOff>
    </xdr:to>
    <xdr:sp macro="" textlink="">
      <xdr:nvSpPr>
        <xdr:cNvPr id="4" name="テキスト ボックス 3">
          <a:extLst>
            <a:ext uri="{FF2B5EF4-FFF2-40B4-BE49-F238E27FC236}">
              <a16:creationId xmlns:a16="http://schemas.microsoft.com/office/drawing/2014/main" id="{E0B51592-789A-4F1D-9F92-52090CD304C2}"/>
            </a:ext>
          </a:extLst>
        </xdr:cNvPr>
        <xdr:cNvSpPr txBox="1"/>
      </xdr:nvSpPr>
      <xdr:spPr>
        <a:xfrm>
          <a:off x="5203031" y="4512468"/>
          <a:ext cx="1428750" cy="762000"/>
        </a:xfrm>
        <a:prstGeom prst="rect">
          <a:avLst/>
        </a:prstGeom>
        <a:no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rPr>
            <a:t>乾球温度 </a:t>
          </a:r>
          <a:r>
            <a:rPr kumimoji="1" lang="en-US" altLang="ja-JP" sz="1400" b="1">
              <a:solidFill>
                <a:srgbClr val="FF0000"/>
              </a:solidFill>
            </a:rPr>
            <a:t>24</a:t>
          </a:r>
          <a:r>
            <a:rPr kumimoji="1" lang="ja-JP" altLang="en-US" sz="1400" b="1">
              <a:solidFill>
                <a:srgbClr val="FF0000"/>
              </a:solidFill>
            </a:rPr>
            <a:t>℃</a:t>
          </a:r>
          <a:br>
            <a:rPr kumimoji="1" lang="en-US" altLang="ja-JP" sz="1400" b="1">
              <a:solidFill>
                <a:srgbClr val="FF0000"/>
              </a:solidFill>
            </a:rPr>
          </a:br>
          <a:r>
            <a:rPr kumimoji="1" lang="ja-JP" altLang="en-US" sz="1400" b="1">
              <a:solidFill>
                <a:srgbClr val="FF0000"/>
              </a:solidFill>
            </a:rPr>
            <a:t>相対湿度 </a:t>
          </a:r>
          <a:r>
            <a:rPr kumimoji="1" lang="en-US" altLang="ja-JP" sz="1400" b="1">
              <a:solidFill>
                <a:srgbClr val="FF0000"/>
              </a:solidFill>
            </a:rPr>
            <a:t>50</a:t>
          </a:r>
          <a:r>
            <a:rPr kumimoji="1" lang="ja-JP" altLang="en-US" sz="1400" b="1">
              <a:solidFill>
                <a:srgbClr val="FF0000"/>
              </a:solidFill>
            </a:rPr>
            <a:t>％</a:t>
          </a:r>
        </a:p>
      </xdr:txBody>
    </xdr:sp>
    <xdr:clientData/>
  </xdr:twoCellAnchor>
  <xdr:twoCellAnchor>
    <xdr:from>
      <xdr:col>19</xdr:col>
      <xdr:colOff>297656</xdr:colOff>
      <xdr:row>20</xdr:row>
      <xdr:rowOff>130968</xdr:rowOff>
    </xdr:from>
    <xdr:to>
      <xdr:col>23</xdr:col>
      <xdr:colOff>107156</xdr:colOff>
      <xdr:row>26</xdr:row>
      <xdr:rowOff>166687</xdr:rowOff>
    </xdr:to>
    <xdr:cxnSp macro="">
      <xdr:nvCxnSpPr>
        <xdr:cNvPr id="5" name="直線矢印コネクタ 4">
          <a:extLst>
            <a:ext uri="{FF2B5EF4-FFF2-40B4-BE49-F238E27FC236}">
              <a16:creationId xmlns:a16="http://schemas.microsoft.com/office/drawing/2014/main" id="{55BC6522-12F4-4D6F-90EB-A647B3A73E6B}"/>
            </a:ext>
          </a:extLst>
        </xdr:cNvPr>
        <xdr:cNvCxnSpPr>
          <a:cxnSpLocks/>
          <a:endCxn id="4" idx="3"/>
        </xdr:cNvCxnSpPr>
      </xdr:nvCxnSpPr>
      <xdr:spPr>
        <a:xfrm flipH="1" flipV="1">
          <a:off x="6631781" y="4893468"/>
          <a:ext cx="1143000" cy="1464469"/>
        </a:xfrm>
        <a:prstGeom prst="straightConnector1">
          <a:avLst/>
        </a:prstGeom>
        <a:ln>
          <a:solidFill>
            <a:srgbClr val="FF0000"/>
          </a:solidFill>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23</xdr:col>
      <xdr:colOff>190500</xdr:colOff>
      <xdr:row>27</xdr:row>
      <xdr:rowOff>190499</xdr:rowOff>
    </xdr:from>
    <xdr:to>
      <xdr:col>23</xdr:col>
      <xdr:colOff>208359</xdr:colOff>
      <xdr:row>35</xdr:row>
      <xdr:rowOff>226219</xdr:rowOff>
    </xdr:to>
    <xdr:cxnSp macro="">
      <xdr:nvCxnSpPr>
        <xdr:cNvPr id="6" name="直線矢印コネクタ 5">
          <a:extLst>
            <a:ext uri="{FF2B5EF4-FFF2-40B4-BE49-F238E27FC236}">
              <a16:creationId xmlns:a16="http://schemas.microsoft.com/office/drawing/2014/main" id="{C3FF27EA-E2BA-43DD-A0FE-3B95FFF24B96}"/>
            </a:ext>
          </a:extLst>
        </xdr:cNvPr>
        <xdr:cNvCxnSpPr>
          <a:stCxn id="3" idx="4"/>
        </xdr:cNvCxnSpPr>
      </xdr:nvCxnSpPr>
      <xdr:spPr>
        <a:xfrm flipH="1">
          <a:off x="7858125" y="6619874"/>
          <a:ext cx="17859" cy="1940720"/>
        </a:xfrm>
        <a:prstGeom prst="straightConnector1">
          <a:avLst/>
        </a:prstGeom>
        <a:ln>
          <a:solidFill>
            <a:srgbClr val="FF0000"/>
          </a:solidFill>
          <a:prstDash val="dash"/>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27</xdr:col>
      <xdr:colOff>166687</xdr:colOff>
      <xdr:row>4</xdr:row>
      <xdr:rowOff>71437</xdr:rowOff>
    </xdr:from>
    <xdr:to>
      <xdr:col>29</xdr:col>
      <xdr:colOff>119062</xdr:colOff>
      <xdr:row>5</xdr:row>
      <xdr:rowOff>130968</xdr:rowOff>
    </xdr:to>
    <xdr:sp macro="" textlink="">
      <xdr:nvSpPr>
        <xdr:cNvPr id="7" name="テキスト ボックス 6">
          <a:extLst>
            <a:ext uri="{FF2B5EF4-FFF2-40B4-BE49-F238E27FC236}">
              <a16:creationId xmlns:a16="http://schemas.microsoft.com/office/drawing/2014/main" id="{E138B825-E4BE-4472-AF8D-94ACC2C50165}"/>
            </a:ext>
          </a:extLst>
        </xdr:cNvPr>
        <xdr:cNvSpPr txBox="1"/>
      </xdr:nvSpPr>
      <xdr:spPr>
        <a:xfrm>
          <a:off x="9167812" y="1023937"/>
          <a:ext cx="619125" cy="297656"/>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a:t>100%</a:t>
          </a:r>
          <a:endParaRPr kumimoji="1" lang="ja-JP" altLang="en-US" sz="1400"/>
        </a:p>
      </xdr:txBody>
    </xdr:sp>
    <xdr:clientData/>
  </xdr:twoCellAnchor>
  <xdr:twoCellAnchor>
    <xdr:from>
      <xdr:col>34</xdr:col>
      <xdr:colOff>226219</xdr:colOff>
      <xdr:row>28</xdr:row>
      <xdr:rowOff>214312</xdr:rowOff>
    </xdr:from>
    <xdr:to>
      <xdr:col>36</xdr:col>
      <xdr:colOff>178594</xdr:colOff>
      <xdr:row>30</xdr:row>
      <xdr:rowOff>35718</xdr:rowOff>
    </xdr:to>
    <xdr:sp macro="" textlink="">
      <xdr:nvSpPr>
        <xdr:cNvPr id="8" name="テキスト ボックス 7">
          <a:extLst>
            <a:ext uri="{FF2B5EF4-FFF2-40B4-BE49-F238E27FC236}">
              <a16:creationId xmlns:a16="http://schemas.microsoft.com/office/drawing/2014/main" id="{5D89A84C-9172-440E-8AFA-817BC3634091}"/>
            </a:ext>
          </a:extLst>
        </xdr:cNvPr>
        <xdr:cNvSpPr txBox="1"/>
      </xdr:nvSpPr>
      <xdr:spPr>
        <a:xfrm>
          <a:off x="11560969" y="6881812"/>
          <a:ext cx="619125" cy="297656"/>
        </a:xfrm>
        <a:prstGeom prst="rect">
          <a:avLst/>
        </a:prstGeom>
        <a:no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a:t>10%</a:t>
          </a:r>
          <a:endParaRPr kumimoji="1" lang="ja-JP" altLang="en-US" sz="1400"/>
        </a:p>
      </xdr:txBody>
    </xdr:sp>
    <xdr:clientData/>
  </xdr:twoCellAnchor>
  <xdr:twoCellAnchor>
    <xdr:from>
      <xdr:col>17</xdr:col>
      <xdr:colOff>83344</xdr:colOff>
      <xdr:row>27</xdr:row>
      <xdr:rowOff>83344</xdr:rowOff>
    </xdr:from>
    <xdr:to>
      <xdr:col>23</xdr:col>
      <xdr:colOff>83344</xdr:colOff>
      <xdr:row>27</xdr:row>
      <xdr:rowOff>83344</xdr:rowOff>
    </xdr:to>
    <xdr:cxnSp macro="">
      <xdr:nvCxnSpPr>
        <xdr:cNvPr id="9" name="直線矢印コネクタ 8">
          <a:extLst>
            <a:ext uri="{FF2B5EF4-FFF2-40B4-BE49-F238E27FC236}">
              <a16:creationId xmlns:a16="http://schemas.microsoft.com/office/drawing/2014/main" id="{FB0DB9F4-9779-46E0-B269-739C8ADC7B06}"/>
            </a:ext>
          </a:extLst>
        </xdr:cNvPr>
        <xdr:cNvCxnSpPr/>
      </xdr:nvCxnSpPr>
      <xdr:spPr>
        <a:xfrm>
          <a:off x="5750719" y="6512719"/>
          <a:ext cx="2000250" cy="0"/>
        </a:xfrm>
        <a:prstGeom prst="straightConnector1">
          <a:avLst/>
        </a:prstGeom>
        <a:ln>
          <a:solidFill>
            <a:srgbClr val="FF0000"/>
          </a:solidFill>
          <a:prstDash val="dash"/>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17</xdr:col>
      <xdr:colOff>23813</xdr:colOff>
      <xdr:row>26</xdr:row>
      <xdr:rowOff>226219</xdr:rowOff>
    </xdr:from>
    <xdr:to>
      <xdr:col>17</xdr:col>
      <xdr:colOff>226219</xdr:colOff>
      <xdr:row>27</xdr:row>
      <xdr:rowOff>178594</xdr:rowOff>
    </xdr:to>
    <xdr:sp macro="" textlink="">
      <xdr:nvSpPr>
        <xdr:cNvPr id="12" name="楕円 11">
          <a:extLst>
            <a:ext uri="{FF2B5EF4-FFF2-40B4-BE49-F238E27FC236}">
              <a16:creationId xmlns:a16="http://schemas.microsoft.com/office/drawing/2014/main" id="{63B62351-15F9-41DC-B083-45E68035CBF4}"/>
            </a:ext>
          </a:extLst>
        </xdr:cNvPr>
        <xdr:cNvSpPr/>
      </xdr:nvSpPr>
      <xdr:spPr>
        <a:xfrm>
          <a:off x="5691188" y="6417469"/>
          <a:ext cx="202406" cy="190500"/>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11906</xdr:colOff>
      <xdr:row>36</xdr:row>
      <xdr:rowOff>35719</xdr:rowOff>
    </xdr:from>
    <xdr:to>
      <xdr:col>24</xdr:col>
      <xdr:colOff>47625</xdr:colOff>
      <xdr:row>37</xdr:row>
      <xdr:rowOff>11906</xdr:rowOff>
    </xdr:to>
    <xdr:sp macro="" textlink="">
      <xdr:nvSpPr>
        <xdr:cNvPr id="13" name="正方形/長方形 12">
          <a:extLst>
            <a:ext uri="{FF2B5EF4-FFF2-40B4-BE49-F238E27FC236}">
              <a16:creationId xmlns:a16="http://schemas.microsoft.com/office/drawing/2014/main" id="{9F90561F-3CDF-44C5-ACC0-3FF76EED8B3E}"/>
            </a:ext>
          </a:extLst>
        </xdr:cNvPr>
        <xdr:cNvSpPr/>
      </xdr:nvSpPr>
      <xdr:spPr>
        <a:xfrm>
          <a:off x="7679531" y="8608219"/>
          <a:ext cx="369094" cy="21431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6.xml><?xml version="1.0" encoding="utf-8"?>
<c:userShapes xmlns:c="http://schemas.openxmlformats.org/drawingml/2006/chart">
  <cdr:relSizeAnchor xmlns:cdr="http://schemas.openxmlformats.org/drawingml/2006/chartDrawing">
    <cdr:from>
      <cdr:x>0.87713</cdr:x>
      <cdr:y>0.14009</cdr:y>
    </cdr:from>
    <cdr:to>
      <cdr:x>0.926</cdr:x>
      <cdr:y>0.17214</cdr:y>
    </cdr:to>
    <cdr:sp macro="" textlink="">
      <cdr:nvSpPr>
        <cdr:cNvPr id="2" name="テキスト ボックス 3">
          <a:extLst xmlns:a="http://schemas.openxmlformats.org/drawingml/2006/main">
            <a:ext uri="{FF2B5EF4-FFF2-40B4-BE49-F238E27FC236}">
              <a16:creationId xmlns:a16="http://schemas.microsoft.com/office/drawing/2014/main" id="{A77F0D73-3B4E-C3FF-6E19-26E5BE64292C}"/>
            </a:ext>
          </a:extLst>
        </cdr:cNvPr>
        <cdr:cNvSpPr txBox="1"/>
      </cdr:nvSpPr>
      <cdr:spPr>
        <a:xfrm xmlns:a="http://schemas.openxmlformats.org/drawingml/2006/main">
          <a:off x="11111707" y="1300957"/>
          <a:ext cx="619125" cy="297656"/>
        </a:xfrm>
        <a:prstGeom xmlns:a="http://schemas.openxmlformats.org/drawingml/2006/main" prst="rect">
          <a:avLst/>
        </a:prstGeom>
        <a:noFill xmlns:a="http://schemas.openxmlformats.org/drawingml/2006/main"/>
        <a:ln xmlns:a="http://schemas.openxmlformats.org/drawingml/2006/main" w="9525" cmpd="sng">
          <a:solidFill>
            <a:sysClr val="windowText" lastClr="000000"/>
          </a:solid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kumimoji="1" lang="en-US" altLang="ja-JP" sz="1400"/>
            <a:t>50%</a:t>
          </a:r>
          <a:endParaRPr kumimoji="1" lang="ja-JP" altLang="en-US" sz="1400"/>
        </a:p>
      </cdr:txBody>
    </cdr:sp>
  </cdr:relSizeAnchor>
  <cdr:relSizeAnchor xmlns:cdr="http://schemas.openxmlformats.org/drawingml/2006/chartDrawing">
    <cdr:from>
      <cdr:x>0.86491</cdr:x>
      <cdr:y>0.4247</cdr:y>
    </cdr:from>
    <cdr:to>
      <cdr:x>0.91378</cdr:x>
      <cdr:y>0.45675</cdr:y>
    </cdr:to>
    <cdr:sp macro="" textlink="">
      <cdr:nvSpPr>
        <cdr:cNvPr id="3" name="テキスト ボックス 3">
          <a:extLst xmlns:a="http://schemas.openxmlformats.org/drawingml/2006/main">
            <a:ext uri="{FF2B5EF4-FFF2-40B4-BE49-F238E27FC236}">
              <a16:creationId xmlns:a16="http://schemas.microsoft.com/office/drawing/2014/main" id="{A77F0D73-3B4E-C3FF-6E19-26E5BE64292C}"/>
            </a:ext>
          </a:extLst>
        </cdr:cNvPr>
        <cdr:cNvSpPr txBox="1"/>
      </cdr:nvSpPr>
      <cdr:spPr>
        <a:xfrm xmlns:a="http://schemas.openxmlformats.org/drawingml/2006/main">
          <a:off x="10956925" y="3944144"/>
          <a:ext cx="619125" cy="297656"/>
        </a:xfrm>
        <a:prstGeom xmlns:a="http://schemas.openxmlformats.org/drawingml/2006/main" prst="rect">
          <a:avLst/>
        </a:prstGeom>
        <a:noFill xmlns:a="http://schemas.openxmlformats.org/drawingml/2006/main"/>
        <a:ln xmlns:a="http://schemas.openxmlformats.org/drawingml/2006/main" w="9525" cmpd="sng">
          <a:solidFill>
            <a:sysClr val="windowText" lastClr="000000"/>
          </a:solidFill>
          <a:prstDash val="sysDot"/>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kumimoji="1" lang="en-US" altLang="ja-JP" sz="1400"/>
            <a:t>30%</a:t>
          </a:r>
          <a:endParaRPr kumimoji="1" lang="ja-JP" altLang="en-US" sz="1400"/>
        </a:p>
      </cdr:txBody>
    </cdr:sp>
  </cdr:relSizeAnchor>
</c:userShapes>
</file>

<file path=xl/drawings/drawing7.xml><?xml version="1.0" encoding="utf-8"?>
<xdr:wsDr xmlns:xdr="http://schemas.openxmlformats.org/drawingml/2006/spreadsheetDrawing" xmlns:a="http://schemas.openxmlformats.org/drawingml/2006/main">
  <xdr:twoCellAnchor>
    <xdr:from>
      <xdr:col>1</xdr:col>
      <xdr:colOff>0</xdr:colOff>
      <xdr:row>0</xdr:row>
      <xdr:rowOff>238124</xdr:rowOff>
    </xdr:from>
    <xdr:to>
      <xdr:col>39</xdr:col>
      <xdr:colOff>0</xdr:colOff>
      <xdr:row>40</xdr:row>
      <xdr:rowOff>0</xdr:rowOff>
    </xdr:to>
    <xdr:graphicFrame macro="">
      <xdr:nvGraphicFramePr>
        <xdr:cNvPr id="2" name="グラフ 1">
          <a:extLst>
            <a:ext uri="{FF2B5EF4-FFF2-40B4-BE49-F238E27FC236}">
              <a16:creationId xmlns:a16="http://schemas.microsoft.com/office/drawing/2014/main" id="{89CE48C0-7F99-4F5D-8C44-D3937F33EE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107156</xdr:colOff>
      <xdr:row>26</xdr:row>
      <xdr:rowOff>238124</xdr:rowOff>
    </xdr:from>
    <xdr:to>
      <xdr:col>23</xdr:col>
      <xdr:colOff>309562</xdr:colOff>
      <xdr:row>27</xdr:row>
      <xdr:rowOff>190499</xdr:rowOff>
    </xdr:to>
    <xdr:sp macro="" textlink="">
      <xdr:nvSpPr>
        <xdr:cNvPr id="3" name="楕円 2">
          <a:extLst>
            <a:ext uri="{FF2B5EF4-FFF2-40B4-BE49-F238E27FC236}">
              <a16:creationId xmlns:a16="http://schemas.microsoft.com/office/drawing/2014/main" id="{329B3B57-5031-4690-93AE-D0AAC841A436}"/>
            </a:ext>
          </a:extLst>
        </xdr:cNvPr>
        <xdr:cNvSpPr/>
      </xdr:nvSpPr>
      <xdr:spPr>
        <a:xfrm>
          <a:off x="7774781" y="6429374"/>
          <a:ext cx="202406" cy="190500"/>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202406</xdr:colOff>
      <xdr:row>18</xdr:row>
      <xdr:rowOff>226218</xdr:rowOff>
    </xdr:from>
    <xdr:to>
      <xdr:col>19</xdr:col>
      <xdr:colOff>297656</xdr:colOff>
      <xdr:row>22</xdr:row>
      <xdr:rowOff>35718</xdr:rowOff>
    </xdr:to>
    <xdr:sp macro="" textlink="">
      <xdr:nvSpPr>
        <xdr:cNvPr id="4" name="テキスト ボックス 3">
          <a:extLst>
            <a:ext uri="{FF2B5EF4-FFF2-40B4-BE49-F238E27FC236}">
              <a16:creationId xmlns:a16="http://schemas.microsoft.com/office/drawing/2014/main" id="{2982FDD9-75E1-4537-B6E1-180C91A06513}"/>
            </a:ext>
          </a:extLst>
        </xdr:cNvPr>
        <xdr:cNvSpPr txBox="1"/>
      </xdr:nvSpPr>
      <xdr:spPr>
        <a:xfrm>
          <a:off x="5203031" y="4512468"/>
          <a:ext cx="1428750" cy="762000"/>
        </a:xfrm>
        <a:prstGeom prst="rect">
          <a:avLst/>
        </a:prstGeom>
        <a:no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rPr>
            <a:t>乾球温度 </a:t>
          </a:r>
          <a:r>
            <a:rPr kumimoji="1" lang="en-US" altLang="ja-JP" sz="1400" b="1">
              <a:solidFill>
                <a:srgbClr val="FF0000"/>
              </a:solidFill>
            </a:rPr>
            <a:t>24</a:t>
          </a:r>
          <a:r>
            <a:rPr kumimoji="1" lang="ja-JP" altLang="en-US" sz="1400" b="1">
              <a:solidFill>
                <a:srgbClr val="FF0000"/>
              </a:solidFill>
            </a:rPr>
            <a:t>℃</a:t>
          </a:r>
          <a:br>
            <a:rPr kumimoji="1" lang="en-US" altLang="ja-JP" sz="1400" b="1">
              <a:solidFill>
                <a:srgbClr val="FF0000"/>
              </a:solidFill>
            </a:rPr>
          </a:br>
          <a:r>
            <a:rPr kumimoji="1" lang="ja-JP" altLang="en-US" sz="1400" b="1">
              <a:solidFill>
                <a:srgbClr val="FF0000"/>
              </a:solidFill>
            </a:rPr>
            <a:t>相対湿度 </a:t>
          </a:r>
          <a:r>
            <a:rPr kumimoji="1" lang="en-US" altLang="ja-JP" sz="1400" b="1">
              <a:solidFill>
                <a:srgbClr val="FF0000"/>
              </a:solidFill>
            </a:rPr>
            <a:t>50</a:t>
          </a:r>
          <a:r>
            <a:rPr kumimoji="1" lang="ja-JP" altLang="en-US" sz="1400" b="1">
              <a:solidFill>
                <a:srgbClr val="FF0000"/>
              </a:solidFill>
            </a:rPr>
            <a:t>％</a:t>
          </a:r>
        </a:p>
      </xdr:txBody>
    </xdr:sp>
    <xdr:clientData/>
  </xdr:twoCellAnchor>
  <xdr:twoCellAnchor>
    <xdr:from>
      <xdr:col>19</xdr:col>
      <xdr:colOff>297656</xdr:colOff>
      <xdr:row>20</xdr:row>
      <xdr:rowOff>130968</xdr:rowOff>
    </xdr:from>
    <xdr:to>
      <xdr:col>23</xdr:col>
      <xdr:colOff>107156</xdr:colOff>
      <xdr:row>26</xdr:row>
      <xdr:rowOff>166687</xdr:rowOff>
    </xdr:to>
    <xdr:cxnSp macro="">
      <xdr:nvCxnSpPr>
        <xdr:cNvPr id="5" name="直線矢印コネクタ 4">
          <a:extLst>
            <a:ext uri="{FF2B5EF4-FFF2-40B4-BE49-F238E27FC236}">
              <a16:creationId xmlns:a16="http://schemas.microsoft.com/office/drawing/2014/main" id="{25E71644-7ADD-41C5-B4E9-FCB7EF810A2E}"/>
            </a:ext>
          </a:extLst>
        </xdr:cNvPr>
        <xdr:cNvCxnSpPr>
          <a:cxnSpLocks/>
          <a:endCxn id="4" idx="3"/>
        </xdr:cNvCxnSpPr>
      </xdr:nvCxnSpPr>
      <xdr:spPr>
        <a:xfrm flipH="1" flipV="1">
          <a:off x="6631781" y="4893468"/>
          <a:ext cx="1143000" cy="1464469"/>
        </a:xfrm>
        <a:prstGeom prst="straightConnector1">
          <a:avLst/>
        </a:prstGeom>
        <a:ln>
          <a:solidFill>
            <a:srgbClr val="FF0000"/>
          </a:solidFill>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23</xdr:col>
      <xdr:colOff>190500</xdr:colOff>
      <xdr:row>27</xdr:row>
      <xdr:rowOff>190499</xdr:rowOff>
    </xdr:from>
    <xdr:to>
      <xdr:col>23</xdr:col>
      <xdr:colOff>208359</xdr:colOff>
      <xdr:row>35</xdr:row>
      <xdr:rowOff>226219</xdr:rowOff>
    </xdr:to>
    <xdr:cxnSp macro="">
      <xdr:nvCxnSpPr>
        <xdr:cNvPr id="6" name="直線矢印コネクタ 5">
          <a:extLst>
            <a:ext uri="{FF2B5EF4-FFF2-40B4-BE49-F238E27FC236}">
              <a16:creationId xmlns:a16="http://schemas.microsoft.com/office/drawing/2014/main" id="{DC870987-BF1B-41AC-8D14-E21573202897}"/>
            </a:ext>
          </a:extLst>
        </xdr:cNvPr>
        <xdr:cNvCxnSpPr>
          <a:stCxn id="3" idx="4"/>
        </xdr:cNvCxnSpPr>
      </xdr:nvCxnSpPr>
      <xdr:spPr>
        <a:xfrm flipH="1">
          <a:off x="7858125" y="6619874"/>
          <a:ext cx="17859" cy="1940720"/>
        </a:xfrm>
        <a:prstGeom prst="straightConnector1">
          <a:avLst/>
        </a:prstGeom>
        <a:ln>
          <a:solidFill>
            <a:srgbClr val="FF0000"/>
          </a:solidFill>
          <a:prstDash val="dash"/>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27</xdr:col>
      <xdr:colOff>166687</xdr:colOff>
      <xdr:row>4</xdr:row>
      <xdr:rowOff>71437</xdr:rowOff>
    </xdr:from>
    <xdr:to>
      <xdr:col>29</xdr:col>
      <xdr:colOff>119062</xdr:colOff>
      <xdr:row>5</xdr:row>
      <xdr:rowOff>130968</xdr:rowOff>
    </xdr:to>
    <xdr:sp macro="" textlink="">
      <xdr:nvSpPr>
        <xdr:cNvPr id="7" name="テキスト ボックス 6">
          <a:extLst>
            <a:ext uri="{FF2B5EF4-FFF2-40B4-BE49-F238E27FC236}">
              <a16:creationId xmlns:a16="http://schemas.microsoft.com/office/drawing/2014/main" id="{D7C6ABBF-108F-4F47-B181-F1598AB7B4E0}"/>
            </a:ext>
          </a:extLst>
        </xdr:cNvPr>
        <xdr:cNvSpPr txBox="1"/>
      </xdr:nvSpPr>
      <xdr:spPr>
        <a:xfrm>
          <a:off x="9167812" y="1023937"/>
          <a:ext cx="619125" cy="297656"/>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a:t>100%</a:t>
          </a:r>
          <a:endParaRPr kumimoji="1" lang="ja-JP" altLang="en-US" sz="1400"/>
        </a:p>
      </xdr:txBody>
    </xdr:sp>
    <xdr:clientData/>
  </xdr:twoCellAnchor>
  <xdr:twoCellAnchor>
    <xdr:from>
      <xdr:col>34</xdr:col>
      <xdr:colOff>226219</xdr:colOff>
      <xdr:row>28</xdr:row>
      <xdr:rowOff>214312</xdr:rowOff>
    </xdr:from>
    <xdr:to>
      <xdr:col>36</xdr:col>
      <xdr:colOff>178594</xdr:colOff>
      <xdr:row>30</xdr:row>
      <xdr:rowOff>35718</xdr:rowOff>
    </xdr:to>
    <xdr:sp macro="" textlink="">
      <xdr:nvSpPr>
        <xdr:cNvPr id="8" name="テキスト ボックス 7">
          <a:extLst>
            <a:ext uri="{FF2B5EF4-FFF2-40B4-BE49-F238E27FC236}">
              <a16:creationId xmlns:a16="http://schemas.microsoft.com/office/drawing/2014/main" id="{9D8F37A6-3B0F-437A-A569-D7306C9363FF}"/>
            </a:ext>
          </a:extLst>
        </xdr:cNvPr>
        <xdr:cNvSpPr txBox="1"/>
      </xdr:nvSpPr>
      <xdr:spPr>
        <a:xfrm>
          <a:off x="11560969" y="6881812"/>
          <a:ext cx="619125" cy="297656"/>
        </a:xfrm>
        <a:prstGeom prst="rect">
          <a:avLst/>
        </a:prstGeom>
        <a:no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a:t>10%</a:t>
          </a:r>
          <a:endParaRPr kumimoji="1" lang="ja-JP" altLang="en-US" sz="1400"/>
        </a:p>
      </xdr:txBody>
    </xdr:sp>
    <xdr:clientData/>
  </xdr:twoCellAnchor>
  <xdr:twoCellAnchor>
    <xdr:from>
      <xdr:col>17</xdr:col>
      <xdr:colOff>83344</xdr:colOff>
      <xdr:row>27</xdr:row>
      <xdr:rowOff>83344</xdr:rowOff>
    </xdr:from>
    <xdr:to>
      <xdr:col>23</xdr:col>
      <xdr:colOff>83344</xdr:colOff>
      <xdr:row>27</xdr:row>
      <xdr:rowOff>83344</xdr:rowOff>
    </xdr:to>
    <xdr:cxnSp macro="">
      <xdr:nvCxnSpPr>
        <xdr:cNvPr id="9" name="直線矢印コネクタ 8">
          <a:extLst>
            <a:ext uri="{FF2B5EF4-FFF2-40B4-BE49-F238E27FC236}">
              <a16:creationId xmlns:a16="http://schemas.microsoft.com/office/drawing/2014/main" id="{99E0B6CC-A474-4BD2-AEED-EE9F1F3B7B60}"/>
            </a:ext>
          </a:extLst>
        </xdr:cNvPr>
        <xdr:cNvCxnSpPr/>
      </xdr:nvCxnSpPr>
      <xdr:spPr>
        <a:xfrm>
          <a:off x="5750719" y="6512719"/>
          <a:ext cx="2000250" cy="0"/>
        </a:xfrm>
        <a:prstGeom prst="straightConnector1">
          <a:avLst/>
        </a:prstGeom>
        <a:ln>
          <a:solidFill>
            <a:srgbClr val="FF0000"/>
          </a:solidFill>
          <a:prstDash val="dash"/>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17</xdr:col>
      <xdr:colOff>23812</xdr:colOff>
      <xdr:row>26</xdr:row>
      <xdr:rowOff>226218</xdr:rowOff>
    </xdr:from>
    <xdr:to>
      <xdr:col>17</xdr:col>
      <xdr:colOff>226218</xdr:colOff>
      <xdr:row>27</xdr:row>
      <xdr:rowOff>178593</xdr:rowOff>
    </xdr:to>
    <xdr:sp macro="" textlink="">
      <xdr:nvSpPr>
        <xdr:cNvPr id="10" name="楕円 9">
          <a:extLst>
            <a:ext uri="{FF2B5EF4-FFF2-40B4-BE49-F238E27FC236}">
              <a16:creationId xmlns:a16="http://schemas.microsoft.com/office/drawing/2014/main" id="{29D596DF-3BF4-422D-9D73-CE876B5D5AD7}"/>
            </a:ext>
          </a:extLst>
        </xdr:cNvPr>
        <xdr:cNvSpPr/>
      </xdr:nvSpPr>
      <xdr:spPr>
        <a:xfrm>
          <a:off x="5691187" y="6417468"/>
          <a:ext cx="202406" cy="190500"/>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142874</xdr:colOff>
      <xdr:row>20</xdr:row>
      <xdr:rowOff>214313</xdr:rowOff>
    </xdr:from>
    <xdr:to>
      <xdr:col>17</xdr:col>
      <xdr:colOff>83343</xdr:colOff>
      <xdr:row>26</xdr:row>
      <xdr:rowOff>214313</xdr:rowOff>
    </xdr:to>
    <xdr:cxnSp macro="">
      <xdr:nvCxnSpPr>
        <xdr:cNvPr id="11" name="直線矢印コネクタ 10">
          <a:extLst>
            <a:ext uri="{FF2B5EF4-FFF2-40B4-BE49-F238E27FC236}">
              <a16:creationId xmlns:a16="http://schemas.microsoft.com/office/drawing/2014/main" id="{A82777E8-EF0E-4B1D-89E5-345A8681724D}"/>
            </a:ext>
          </a:extLst>
        </xdr:cNvPr>
        <xdr:cNvCxnSpPr>
          <a:endCxn id="12" idx="3"/>
        </xdr:cNvCxnSpPr>
      </xdr:nvCxnSpPr>
      <xdr:spPr>
        <a:xfrm flipH="1" flipV="1">
          <a:off x="4810124" y="4976813"/>
          <a:ext cx="940594" cy="1428750"/>
        </a:xfrm>
        <a:prstGeom prst="straightConnector1">
          <a:avLst/>
        </a:prstGeom>
        <a:ln>
          <a:solidFill>
            <a:sysClr val="windowText" lastClr="000000"/>
          </a:solidFill>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10</xdr:col>
      <xdr:colOff>47624</xdr:colOff>
      <xdr:row>19</xdr:row>
      <xdr:rowOff>71438</xdr:rowOff>
    </xdr:from>
    <xdr:to>
      <xdr:col>14</xdr:col>
      <xdr:colOff>142874</xdr:colOff>
      <xdr:row>22</xdr:row>
      <xdr:rowOff>119063</xdr:rowOff>
    </xdr:to>
    <xdr:sp macro="" textlink="">
      <xdr:nvSpPr>
        <xdr:cNvPr id="12" name="テキスト ボックス 11">
          <a:extLst>
            <a:ext uri="{FF2B5EF4-FFF2-40B4-BE49-F238E27FC236}">
              <a16:creationId xmlns:a16="http://schemas.microsoft.com/office/drawing/2014/main" id="{4EAAE8EB-78B6-4C3C-85B8-5249769784DB}"/>
            </a:ext>
          </a:extLst>
        </xdr:cNvPr>
        <xdr:cNvSpPr txBox="1"/>
      </xdr:nvSpPr>
      <xdr:spPr>
        <a:xfrm>
          <a:off x="3381374" y="4595813"/>
          <a:ext cx="1428750" cy="762000"/>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空気中の水蒸気があふれ出す</a:t>
          </a:r>
        </a:p>
      </xdr:txBody>
    </xdr:sp>
    <xdr:clientData/>
  </xdr:twoCellAnchor>
  <xdr:twoCellAnchor>
    <xdr:from>
      <xdr:col>8</xdr:col>
      <xdr:colOff>261937</xdr:colOff>
      <xdr:row>23</xdr:row>
      <xdr:rowOff>166688</xdr:rowOff>
    </xdr:from>
    <xdr:to>
      <xdr:col>13</xdr:col>
      <xdr:colOff>23812</xdr:colOff>
      <xdr:row>26</xdr:row>
      <xdr:rowOff>214313</xdr:rowOff>
    </xdr:to>
    <xdr:sp macro="" textlink="">
      <xdr:nvSpPr>
        <xdr:cNvPr id="13" name="テキスト ボックス 12">
          <a:extLst>
            <a:ext uri="{FF2B5EF4-FFF2-40B4-BE49-F238E27FC236}">
              <a16:creationId xmlns:a16="http://schemas.microsoft.com/office/drawing/2014/main" id="{E7C34FB8-B0D5-4588-A58A-D8EC7D2698B7}"/>
            </a:ext>
          </a:extLst>
        </xdr:cNvPr>
        <xdr:cNvSpPr txBox="1"/>
      </xdr:nvSpPr>
      <xdr:spPr>
        <a:xfrm>
          <a:off x="2928937" y="5643563"/>
          <a:ext cx="1428750" cy="762000"/>
        </a:xfrm>
        <a:prstGeom prst="rect">
          <a:avLst/>
        </a:prstGeom>
        <a:no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rPr>
            <a:t>結露となって現れる</a:t>
          </a:r>
        </a:p>
      </xdr:txBody>
    </xdr:sp>
    <xdr:clientData/>
  </xdr:twoCellAnchor>
  <xdr:twoCellAnchor>
    <xdr:from>
      <xdr:col>13</xdr:col>
      <xdr:colOff>23812</xdr:colOff>
      <xdr:row>25</xdr:row>
      <xdr:rowOff>71438</xdr:rowOff>
    </xdr:from>
    <xdr:to>
      <xdr:col>16</xdr:col>
      <xdr:colOff>297656</xdr:colOff>
      <xdr:row>27</xdr:row>
      <xdr:rowOff>35719</xdr:rowOff>
    </xdr:to>
    <xdr:cxnSp macro="">
      <xdr:nvCxnSpPr>
        <xdr:cNvPr id="14" name="直線矢印コネクタ 13">
          <a:extLst>
            <a:ext uri="{FF2B5EF4-FFF2-40B4-BE49-F238E27FC236}">
              <a16:creationId xmlns:a16="http://schemas.microsoft.com/office/drawing/2014/main" id="{26D3FF22-9D93-4039-BF7E-CA423E4EB0B9}"/>
            </a:ext>
          </a:extLst>
        </xdr:cNvPr>
        <xdr:cNvCxnSpPr>
          <a:cxnSpLocks/>
          <a:endCxn id="13" idx="3"/>
        </xdr:cNvCxnSpPr>
      </xdr:nvCxnSpPr>
      <xdr:spPr>
        <a:xfrm flipH="1" flipV="1">
          <a:off x="4357687" y="6024563"/>
          <a:ext cx="1273969" cy="440531"/>
        </a:xfrm>
        <a:prstGeom prst="straightConnector1">
          <a:avLst/>
        </a:prstGeom>
        <a:ln>
          <a:solidFill>
            <a:srgbClr val="FF0000"/>
          </a:solidFill>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17</xdr:col>
      <xdr:colOff>95250</xdr:colOff>
      <xdr:row>27</xdr:row>
      <xdr:rowOff>202407</xdr:rowOff>
    </xdr:from>
    <xdr:to>
      <xdr:col>17</xdr:col>
      <xdr:colOff>113109</xdr:colOff>
      <xdr:row>36</xdr:row>
      <xdr:rowOff>2</xdr:rowOff>
    </xdr:to>
    <xdr:cxnSp macro="">
      <xdr:nvCxnSpPr>
        <xdr:cNvPr id="16" name="直線矢印コネクタ 15">
          <a:extLst>
            <a:ext uri="{FF2B5EF4-FFF2-40B4-BE49-F238E27FC236}">
              <a16:creationId xmlns:a16="http://schemas.microsoft.com/office/drawing/2014/main" id="{512B135F-A899-416B-B570-E94A7858FF5B}"/>
            </a:ext>
          </a:extLst>
        </xdr:cNvPr>
        <xdr:cNvCxnSpPr/>
      </xdr:nvCxnSpPr>
      <xdr:spPr>
        <a:xfrm flipH="1">
          <a:off x="5762625" y="6631782"/>
          <a:ext cx="17859" cy="1940720"/>
        </a:xfrm>
        <a:prstGeom prst="straightConnector1">
          <a:avLst/>
        </a:prstGeom>
        <a:ln>
          <a:solidFill>
            <a:srgbClr val="FF0000"/>
          </a:solidFill>
          <a:prstDash val="dash"/>
          <a:headEnd type="none" w="med" len="med"/>
          <a:tailEnd type="arrow"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23</xdr:col>
      <xdr:colOff>11907</xdr:colOff>
      <xdr:row>36</xdr:row>
      <xdr:rowOff>35719</xdr:rowOff>
    </xdr:from>
    <xdr:to>
      <xdr:col>24</xdr:col>
      <xdr:colOff>47626</xdr:colOff>
      <xdr:row>37</xdr:row>
      <xdr:rowOff>11906</xdr:rowOff>
    </xdr:to>
    <xdr:sp macro="" textlink="">
      <xdr:nvSpPr>
        <xdr:cNvPr id="17" name="正方形/長方形 16">
          <a:extLst>
            <a:ext uri="{FF2B5EF4-FFF2-40B4-BE49-F238E27FC236}">
              <a16:creationId xmlns:a16="http://schemas.microsoft.com/office/drawing/2014/main" id="{5D9BE48F-BA9A-4084-ABFC-405357871D0A}"/>
            </a:ext>
          </a:extLst>
        </xdr:cNvPr>
        <xdr:cNvSpPr/>
      </xdr:nvSpPr>
      <xdr:spPr>
        <a:xfrm>
          <a:off x="7679532" y="8608219"/>
          <a:ext cx="369094" cy="21431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238125</xdr:colOff>
      <xdr:row>36</xdr:row>
      <xdr:rowOff>35719</xdr:rowOff>
    </xdr:from>
    <xdr:to>
      <xdr:col>17</xdr:col>
      <xdr:colOff>273844</xdr:colOff>
      <xdr:row>37</xdr:row>
      <xdr:rowOff>11906</xdr:rowOff>
    </xdr:to>
    <xdr:sp macro="" textlink="">
      <xdr:nvSpPr>
        <xdr:cNvPr id="18" name="正方形/長方形 17">
          <a:extLst>
            <a:ext uri="{FF2B5EF4-FFF2-40B4-BE49-F238E27FC236}">
              <a16:creationId xmlns:a16="http://schemas.microsoft.com/office/drawing/2014/main" id="{ECC199A2-B5D0-019E-848A-4FBECA8A00F1}"/>
            </a:ext>
          </a:extLst>
        </xdr:cNvPr>
        <xdr:cNvSpPr/>
      </xdr:nvSpPr>
      <xdr:spPr>
        <a:xfrm>
          <a:off x="5572125" y="8608219"/>
          <a:ext cx="369094" cy="21431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rgbClr val="FF0000"/>
              </a:solidFill>
            </a:rPr>
            <a:t>13</a:t>
          </a:r>
        </a:p>
      </xdr:txBody>
    </xdr:sp>
    <xdr:clientData/>
  </xdr:twoCellAnchor>
</xdr:wsDr>
</file>

<file path=xl/drawings/drawing8.xml><?xml version="1.0" encoding="utf-8"?>
<c:userShapes xmlns:c="http://schemas.openxmlformats.org/drawingml/2006/chart">
  <cdr:relSizeAnchor xmlns:cdr="http://schemas.openxmlformats.org/drawingml/2006/chartDrawing">
    <cdr:from>
      <cdr:x>0.87713</cdr:x>
      <cdr:y>0.14009</cdr:y>
    </cdr:from>
    <cdr:to>
      <cdr:x>0.926</cdr:x>
      <cdr:y>0.17214</cdr:y>
    </cdr:to>
    <cdr:sp macro="" textlink="">
      <cdr:nvSpPr>
        <cdr:cNvPr id="2" name="テキスト ボックス 3">
          <a:extLst xmlns:a="http://schemas.openxmlformats.org/drawingml/2006/main">
            <a:ext uri="{FF2B5EF4-FFF2-40B4-BE49-F238E27FC236}">
              <a16:creationId xmlns:a16="http://schemas.microsoft.com/office/drawing/2014/main" id="{A77F0D73-3B4E-C3FF-6E19-26E5BE64292C}"/>
            </a:ext>
          </a:extLst>
        </cdr:cNvPr>
        <cdr:cNvSpPr txBox="1"/>
      </cdr:nvSpPr>
      <cdr:spPr>
        <a:xfrm xmlns:a="http://schemas.openxmlformats.org/drawingml/2006/main">
          <a:off x="11111707" y="1300957"/>
          <a:ext cx="619125" cy="297656"/>
        </a:xfrm>
        <a:prstGeom xmlns:a="http://schemas.openxmlformats.org/drawingml/2006/main" prst="rect">
          <a:avLst/>
        </a:prstGeom>
        <a:noFill xmlns:a="http://schemas.openxmlformats.org/drawingml/2006/main"/>
        <a:ln xmlns:a="http://schemas.openxmlformats.org/drawingml/2006/main" w="9525" cmpd="sng">
          <a:solidFill>
            <a:sysClr val="windowText" lastClr="000000"/>
          </a:solid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kumimoji="1" lang="en-US" altLang="ja-JP" sz="1400"/>
            <a:t>50%</a:t>
          </a:r>
          <a:endParaRPr kumimoji="1" lang="ja-JP" altLang="en-US" sz="1400"/>
        </a:p>
      </cdr:txBody>
    </cdr:sp>
  </cdr:relSizeAnchor>
  <cdr:relSizeAnchor xmlns:cdr="http://schemas.openxmlformats.org/drawingml/2006/chartDrawing">
    <cdr:from>
      <cdr:x>0.86491</cdr:x>
      <cdr:y>0.4247</cdr:y>
    </cdr:from>
    <cdr:to>
      <cdr:x>0.91378</cdr:x>
      <cdr:y>0.45675</cdr:y>
    </cdr:to>
    <cdr:sp macro="" textlink="">
      <cdr:nvSpPr>
        <cdr:cNvPr id="3" name="テキスト ボックス 3">
          <a:extLst xmlns:a="http://schemas.openxmlformats.org/drawingml/2006/main">
            <a:ext uri="{FF2B5EF4-FFF2-40B4-BE49-F238E27FC236}">
              <a16:creationId xmlns:a16="http://schemas.microsoft.com/office/drawing/2014/main" id="{A77F0D73-3B4E-C3FF-6E19-26E5BE64292C}"/>
            </a:ext>
          </a:extLst>
        </cdr:cNvPr>
        <cdr:cNvSpPr txBox="1"/>
      </cdr:nvSpPr>
      <cdr:spPr>
        <a:xfrm xmlns:a="http://schemas.openxmlformats.org/drawingml/2006/main">
          <a:off x="10956925" y="3944144"/>
          <a:ext cx="619125" cy="297656"/>
        </a:xfrm>
        <a:prstGeom xmlns:a="http://schemas.openxmlformats.org/drawingml/2006/main" prst="rect">
          <a:avLst/>
        </a:prstGeom>
        <a:noFill xmlns:a="http://schemas.openxmlformats.org/drawingml/2006/main"/>
        <a:ln xmlns:a="http://schemas.openxmlformats.org/drawingml/2006/main" w="9525" cmpd="sng">
          <a:solidFill>
            <a:sysClr val="windowText" lastClr="000000"/>
          </a:solidFill>
          <a:prstDash val="sysDot"/>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kumimoji="1" lang="en-US" altLang="ja-JP" sz="1400"/>
            <a:t>30%</a:t>
          </a:r>
          <a:endParaRPr kumimoji="1" lang="ja-JP" altLang="en-US" sz="1400"/>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0</xdr:colOff>
      <xdr:row>0</xdr:row>
      <xdr:rowOff>238124</xdr:rowOff>
    </xdr:from>
    <xdr:to>
      <xdr:col>39</xdr:col>
      <xdr:colOff>0</xdr:colOff>
      <xdr:row>40</xdr:row>
      <xdr:rowOff>0</xdr:rowOff>
    </xdr:to>
    <xdr:graphicFrame macro="">
      <xdr:nvGraphicFramePr>
        <xdr:cNvPr id="2" name="グラフ 1">
          <a:extLst>
            <a:ext uri="{FF2B5EF4-FFF2-40B4-BE49-F238E27FC236}">
              <a16:creationId xmlns:a16="http://schemas.microsoft.com/office/drawing/2014/main" id="{6A41CB4E-3693-4D02-B771-7039174A48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28</xdr:col>
      <xdr:colOff>119062</xdr:colOff>
      <xdr:row>26</xdr:row>
      <xdr:rowOff>238124</xdr:rowOff>
    </xdr:from>
    <xdr:to>
      <xdr:col>28</xdr:col>
      <xdr:colOff>321468</xdr:colOff>
      <xdr:row>27</xdr:row>
      <xdr:rowOff>190499</xdr:rowOff>
    </xdr:to>
    <xdr:sp macro="" textlink="">
      <xdr:nvSpPr>
        <xdr:cNvPr id="3" name="楕円 2">
          <a:extLst>
            <a:ext uri="{FF2B5EF4-FFF2-40B4-BE49-F238E27FC236}">
              <a16:creationId xmlns:a16="http://schemas.microsoft.com/office/drawing/2014/main" id="{763A120D-239D-4FE4-B264-615B52A125C3}"/>
            </a:ext>
          </a:extLst>
        </xdr:cNvPr>
        <xdr:cNvSpPr/>
      </xdr:nvSpPr>
      <xdr:spPr>
        <a:xfrm>
          <a:off x="9453562" y="6429374"/>
          <a:ext cx="202406" cy="190500"/>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71437</xdr:colOff>
      <xdr:row>15</xdr:row>
      <xdr:rowOff>23811</xdr:rowOff>
    </xdr:from>
    <xdr:to>
      <xdr:col>23</xdr:col>
      <xdr:colOff>166687</xdr:colOff>
      <xdr:row>18</xdr:row>
      <xdr:rowOff>71436</xdr:rowOff>
    </xdr:to>
    <xdr:sp macro="" textlink="">
      <xdr:nvSpPr>
        <xdr:cNvPr id="4" name="テキスト ボックス 3">
          <a:extLst>
            <a:ext uri="{FF2B5EF4-FFF2-40B4-BE49-F238E27FC236}">
              <a16:creationId xmlns:a16="http://schemas.microsoft.com/office/drawing/2014/main" id="{B44418C2-C052-4126-91A5-8C7C22BF5177}"/>
            </a:ext>
          </a:extLst>
        </xdr:cNvPr>
        <xdr:cNvSpPr txBox="1"/>
      </xdr:nvSpPr>
      <xdr:spPr>
        <a:xfrm>
          <a:off x="6405562" y="3595686"/>
          <a:ext cx="1428750" cy="762000"/>
        </a:xfrm>
        <a:prstGeom prst="rect">
          <a:avLst/>
        </a:prstGeom>
        <a:no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rPr>
            <a:t>乾球温度 </a:t>
          </a:r>
          <a:r>
            <a:rPr kumimoji="1" lang="en-US" altLang="ja-JP" sz="1400" b="1">
              <a:solidFill>
                <a:srgbClr val="FF0000"/>
              </a:solidFill>
            </a:rPr>
            <a:t>33</a:t>
          </a:r>
          <a:r>
            <a:rPr kumimoji="1" lang="ja-JP" altLang="en-US" sz="1400" b="1">
              <a:solidFill>
                <a:srgbClr val="FF0000"/>
              </a:solidFill>
            </a:rPr>
            <a:t>℃</a:t>
          </a:r>
          <a:br>
            <a:rPr kumimoji="1" lang="en-US" altLang="ja-JP" sz="1400" b="1">
              <a:solidFill>
                <a:srgbClr val="FF0000"/>
              </a:solidFill>
            </a:rPr>
          </a:br>
          <a:r>
            <a:rPr kumimoji="1" lang="ja-JP" altLang="en-US" sz="1400" b="1">
              <a:solidFill>
                <a:srgbClr val="FF0000"/>
              </a:solidFill>
            </a:rPr>
            <a:t>相対湿度 </a:t>
          </a:r>
          <a:r>
            <a:rPr kumimoji="1" lang="en-US" altLang="ja-JP" sz="1400" b="1">
              <a:solidFill>
                <a:srgbClr val="FF0000"/>
              </a:solidFill>
            </a:rPr>
            <a:t>30</a:t>
          </a:r>
          <a:r>
            <a:rPr kumimoji="1" lang="ja-JP" altLang="en-US" sz="1400" b="1">
              <a:solidFill>
                <a:srgbClr val="FF0000"/>
              </a:solidFill>
            </a:rPr>
            <a:t>％</a:t>
          </a:r>
        </a:p>
      </xdr:txBody>
    </xdr:sp>
    <xdr:clientData/>
  </xdr:twoCellAnchor>
  <xdr:twoCellAnchor>
    <xdr:from>
      <xdr:col>23</xdr:col>
      <xdr:colOff>190500</xdr:colOff>
      <xdr:row>17</xdr:row>
      <xdr:rowOff>225103</xdr:rowOff>
    </xdr:from>
    <xdr:to>
      <xdr:col>28</xdr:col>
      <xdr:colOff>178593</xdr:colOff>
      <xdr:row>26</xdr:row>
      <xdr:rowOff>202406</xdr:rowOff>
    </xdr:to>
    <xdr:cxnSp macro="">
      <xdr:nvCxnSpPr>
        <xdr:cNvPr id="5" name="直線矢印コネクタ 4">
          <a:extLst>
            <a:ext uri="{FF2B5EF4-FFF2-40B4-BE49-F238E27FC236}">
              <a16:creationId xmlns:a16="http://schemas.microsoft.com/office/drawing/2014/main" id="{D5E39E23-E296-41AE-9033-7597EB9E9F87}"/>
            </a:ext>
          </a:extLst>
        </xdr:cNvPr>
        <xdr:cNvCxnSpPr>
          <a:cxnSpLocks/>
        </xdr:cNvCxnSpPr>
      </xdr:nvCxnSpPr>
      <xdr:spPr>
        <a:xfrm flipH="1" flipV="1">
          <a:off x="7858125" y="4273228"/>
          <a:ext cx="1654968" cy="2120428"/>
        </a:xfrm>
        <a:prstGeom prst="straightConnector1">
          <a:avLst/>
        </a:prstGeom>
        <a:ln>
          <a:solidFill>
            <a:srgbClr val="FF0000"/>
          </a:solidFill>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28</xdr:col>
      <xdr:colOff>202406</xdr:colOff>
      <xdr:row>27</xdr:row>
      <xdr:rowOff>190499</xdr:rowOff>
    </xdr:from>
    <xdr:to>
      <xdr:col>28</xdr:col>
      <xdr:colOff>220265</xdr:colOff>
      <xdr:row>35</xdr:row>
      <xdr:rowOff>226219</xdr:rowOff>
    </xdr:to>
    <xdr:cxnSp macro="">
      <xdr:nvCxnSpPr>
        <xdr:cNvPr id="6" name="直線矢印コネクタ 5">
          <a:extLst>
            <a:ext uri="{FF2B5EF4-FFF2-40B4-BE49-F238E27FC236}">
              <a16:creationId xmlns:a16="http://schemas.microsoft.com/office/drawing/2014/main" id="{46562397-33A9-485B-A168-C5BA7332B864}"/>
            </a:ext>
          </a:extLst>
        </xdr:cNvPr>
        <xdr:cNvCxnSpPr/>
      </xdr:nvCxnSpPr>
      <xdr:spPr>
        <a:xfrm flipH="1">
          <a:off x="9536906" y="6619874"/>
          <a:ext cx="17859" cy="1940720"/>
        </a:xfrm>
        <a:prstGeom prst="straightConnector1">
          <a:avLst/>
        </a:prstGeom>
        <a:ln>
          <a:solidFill>
            <a:srgbClr val="FF0000"/>
          </a:solidFill>
          <a:prstDash val="dash"/>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27</xdr:col>
      <xdr:colOff>166687</xdr:colOff>
      <xdr:row>4</xdr:row>
      <xdr:rowOff>71437</xdr:rowOff>
    </xdr:from>
    <xdr:to>
      <xdr:col>29</xdr:col>
      <xdr:colOff>119062</xdr:colOff>
      <xdr:row>5</xdr:row>
      <xdr:rowOff>130968</xdr:rowOff>
    </xdr:to>
    <xdr:sp macro="" textlink="">
      <xdr:nvSpPr>
        <xdr:cNvPr id="7" name="テキスト ボックス 6">
          <a:extLst>
            <a:ext uri="{FF2B5EF4-FFF2-40B4-BE49-F238E27FC236}">
              <a16:creationId xmlns:a16="http://schemas.microsoft.com/office/drawing/2014/main" id="{3DABD9CA-9FC4-4EBF-B80C-BFBFBCEF89C7}"/>
            </a:ext>
          </a:extLst>
        </xdr:cNvPr>
        <xdr:cNvSpPr txBox="1"/>
      </xdr:nvSpPr>
      <xdr:spPr>
        <a:xfrm>
          <a:off x="9167812" y="1023937"/>
          <a:ext cx="619125" cy="297656"/>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a:t>100%</a:t>
          </a:r>
          <a:endParaRPr kumimoji="1" lang="ja-JP" altLang="en-US" sz="1400"/>
        </a:p>
      </xdr:txBody>
    </xdr:sp>
    <xdr:clientData/>
  </xdr:twoCellAnchor>
  <xdr:twoCellAnchor>
    <xdr:from>
      <xdr:col>34</xdr:col>
      <xdr:colOff>226219</xdr:colOff>
      <xdr:row>28</xdr:row>
      <xdr:rowOff>214312</xdr:rowOff>
    </xdr:from>
    <xdr:to>
      <xdr:col>36</xdr:col>
      <xdr:colOff>178594</xdr:colOff>
      <xdr:row>30</xdr:row>
      <xdr:rowOff>35718</xdr:rowOff>
    </xdr:to>
    <xdr:sp macro="" textlink="">
      <xdr:nvSpPr>
        <xdr:cNvPr id="8" name="テキスト ボックス 7">
          <a:extLst>
            <a:ext uri="{FF2B5EF4-FFF2-40B4-BE49-F238E27FC236}">
              <a16:creationId xmlns:a16="http://schemas.microsoft.com/office/drawing/2014/main" id="{E934DA9F-4A80-4B9C-8B15-FA47C288CF11}"/>
            </a:ext>
          </a:extLst>
        </xdr:cNvPr>
        <xdr:cNvSpPr txBox="1"/>
      </xdr:nvSpPr>
      <xdr:spPr>
        <a:xfrm>
          <a:off x="11560969" y="6881812"/>
          <a:ext cx="619125" cy="297656"/>
        </a:xfrm>
        <a:prstGeom prst="rect">
          <a:avLst/>
        </a:prstGeom>
        <a:no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a:t>10%</a:t>
          </a:r>
          <a:endParaRPr kumimoji="1" lang="ja-JP" altLang="en-US" sz="1400"/>
        </a:p>
      </xdr:txBody>
    </xdr:sp>
    <xdr:clientData/>
  </xdr:twoCellAnchor>
  <xdr:twoCellAnchor>
    <xdr:from>
      <xdr:col>17</xdr:col>
      <xdr:colOff>178594</xdr:colOff>
      <xdr:row>27</xdr:row>
      <xdr:rowOff>95251</xdr:rowOff>
    </xdr:from>
    <xdr:to>
      <xdr:col>28</xdr:col>
      <xdr:colOff>95250</xdr:colOff>
      <xdr:row>27</xdr:row>
      <xdr:rowOff>95251</xdr:rowOff>
    </xdr:to>
    <xdr:cxnSp macro="">
      <xdr:nvCxnSpPr>
        <xdr:cNvPr id="9" name="直線矢印コネクタ 8">
          <a:extLst>
            <a:ext uri="{FF2B5EF4-FFF2-40B4-BE49-F238E27FC236}">
              <a16:creationId xmlns:a16="http://schemas.microsoft.com/office/drawing/2014/main" id="{02C1A2B3-8663-4290-BF2C-04A990C8B638}"/>
            </a:ext>
          </a:extLst>
        </xdr:cNvPr>
        <xdr:cNvCxnSpPr/>
      </xdr:nvCxnSpPr>
      <xdr:spPr>
        <a:xfrm>
          <a:off x="5845969" y="6524626"/>
          <a:ext cx="3583781" cy="0"/>
        </a:xfrm>
        <a:prstGeom prst="straightConnector1">
          <a:avLst/>
        </a:prstGeom>
        <a:ln>
          <a:solidFill>
            <a:srgbClr val="FF0000"/>
          </a:solidFill>
          <a:prstDash val="dash"/>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17</xdr:col>
      <xdr:colOff>23812</xdr:colOff>
      <xdr:row>26</xdr:row>
      <xdr:rowOff>226218</xdr:rowOff>
    </xdr:from>
    <xdr:to>
      <xdr:col>17</xdr:col>
      <xdr:colOff>226218</xdr:colOff>
      <xdr:row>27</xdr:row>
      <xdr:rowOff>178593</xdr:rowOff>
    </xdr:to>
    <xdr:sp macro="" textlink="">
      <xdr:nvSpPr>
        <xdr:cNvPr id="10" name="楕円 9">
          <a:extLst>
            <a:ext uri="{FF2B5EF4-FFF2-40B4-BE49-F238E27FC236}">
              <a16:creationId xmlns:a16="http://schemas.microsoft.com/office/drawing/2014/main" id="{2C484FB2-E757-46C1-940E-C4D59A9066DE}"/>
            </a:ext>
          </a:extLst>
        </xdr:cNvPr>
        <xdr:cNvSpPr/>
      </xdr:nvSpPr>
      <xdr:spPr>
        <a:xfrm>
          <a:off x="5691187" y="6417468"/>
          <a:ext cx="202406" cy="190500"/>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142874</xdr:colOff>
      <xdr:row>20</xdr:row>
      <xdr:rowOff>214313</xdr:rowOff>
    </xdr:from>
    <xdr:to>
      <xdr:col>17</xdr:col>
      <xdr:colOff>83343</xdr:colOff>
      <xdr:row>26</xdr:row>
      <xdr:rowOff>214313</xdr:rowOff>
    </xdr:to>
    <xdr:cxnSp macro="">
      <xdr:nvCxnSpPr>
        <xdr:cNvPr id="11" name="直線矢印コネクタ 10">
          <a:extLst>
            <a:ext uri="{FF2B5EF4-FFF2-40B4-BE49-F238E27FC236}">
              <a16:creationId xmlns:a16="http://schemas.microsoft.com/office/drawing/2014/main" id="{41F39C49-655F-4673-B6DF-325AEF171448}"/>
            </a:ext>
          </a:extLst>
        </xdr:cNvPr>
        <xdr:cNvCxnSpPr>
          <a:endCxn id="12" idx="3"/>
        </xdr:cNvCxnSpPr>
      </xdr:nvCxnSpPr>
      <xdr:spPr>
        <a:xfrm flipH="1" flipV="1">
          <a:off x="4810124" y="4976813"/>
          <a:ext cx="940594" cy="1428750"/>
        </a:xfrm>
        <a:prstGeom prst="straightConnector1">
          <a:avLst/>
        </a:prstGeom>
        <a:ln>
          <a:solidFill>
            <a:sysClr val="windowText" lastClr="000000"/>
          </a:solidFill>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10</xdr:col>
      <xdr:colOff>47624</xdr:colOff>
      <xdr:row>19</xdr:row>
      <xdr:rowOff>71438</xdr:rowOff>
    </xdr:from>
    <xdr:to>
      <xdr:col>14</xdr:col>
      <xdr:colOff>142874</xdr:colOff>
      <xdr:row>22</xdr:row>
      <xdr:rowOff>119063</xdr:rowOff>
    </xdr:to>
    <xdr:sp macro="" textlink="">
      <xdr:nvSpPr>
        <xdr:cNvPr id="12" name="テキスト ボックス 11">
          <a:extLst>
            <a:ext uri="{FF2B5EF4-FFF2-40B4-BE49-F238E27FC236}">
              <a16:creationId xmlns:a16="http://schemas.microsoft.com/office/drawing/2014/main" id="{DCC224E4-AFD0-4678-B644-312A209E4EB0}"/>
            </a:ext>
          </a:extLst>
        </xdr:cNvPr>
        <xdr:cNvSpPr txBox="1"/>
      </xdr:nvSpPr>
      <xdr:spPr>
        <a:xfrm>
          <a:off x="3381374" y="4595813"/>
          <a:ext cx="1428750" cy="762000"/>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空気中の水蒸気があふれ出す</a:t>
          </a:r>
        </a:p>
      </xdr:txBody>
    </xdr:sp>
    <xdr:clientData/>
  </xdr:twoCellAnchor>
  <xdr:twoCellAnchor>
    <xdr:from>
      <xdr:col>8</xdr:col>
      <xdr:colOff>261937</xdr:colOff>
      <xdr:row>23</xdr:row>
      <xdr:rowOff>166688</xdr:rowOff>
    </xdr:from>
    <xdr:to>
      <xdr:col>13</xdr:col>
      <xdr:colOff>23812</xdr:colOff>
      <xdr:row>26</xdr:row>
      <xdr:rowOff>214313</xdr:rowOff>
    </xdr:to>
    <xdr:sp macro="" textlink="">
      <xdr:nvSpPr>
        <xdr:cNvPr id="13" name="テキスト ボックス 12">
          <a:extLst>
            <a:ext uri="{FF2B5EF4-FFF2-40B4-BE49-F238E27FC236}">
              <a16:creationId xmlns:a16="http://schemas.microsoft.com/office/drawing/2014/main" id="{594AF37B-E9C8-4611-9CC6-607D313AFF13}"/>
            </a:ext>
          </a:extLst>
        </xdr:cNvPr>
        <xdr:cNvSpPr txBox="1"/>
      </xdr:nvSpPr>
      <xdr:spPr>
        <a:xfrm>
          <a:off x="2928937" y="5643563"/>
          <a:ext cx="1428750" cy="762000"/>
        </a:xfrm>
        <a:prstGeom prst="rect">
          <a:avLst/>
        </a:prstGeom>
        <a:no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rPr>
            <a:t>結露となって現れる</a:t>
          </a:r>
        </a:p>
      </xdr:txBody>
    </xdr:sp>
    <xdr:clientData/>
  </xdr:twoCellAnchor>
  <xdr:twoCellAnchor>
    <xdr:from>
      <xdr:col>13</xdr:col>
      <xdr:colOff>23812</xdr:colOff>
      <xdr:row>25</xdr:row>
      <xdr:rowOff>71438</xdr:rowOff>
    </xdr:from>
    <xdr:to>
      <xdr:col>16</xdr:col>
      <xdr:colOff>297656</xdr:colOff>
      <xdr:row>27</xdr:row>
      <xdr:rowOff>35719</xdr:rowOff>
    </xdr:to>
    <xdr:cxnSp macro="">
      <xdr:nvCxnSpPr>
        <xdr:cNvPr id="14" name="直線矢印コネクタ 13">
          <a:extLst>
            <a:ext uri="{FF2B5EF4-FFF2-40B4-BE49-F238E27FC236}">
              <a16:creationId xmlns:a16="http://schemas.microsoft.com/office/drawing/2014/main" id="{54A5541C-A37A-4AE6-B170-60C979A81355}"/>
            </a:ext>
          </a:extLst>
        </xdr:cNvPr>
        <xdr:cNvCxnSpPr>
          <a:cxnSpLocks/>
          <a:endCxn id="13" idx="3"/>
        </xdr:cNvCxnSpPr>
      </xdr:nvCxnSpPr>
      <xdr:spPr>
        <a:xfrm flipH="1" flipV="1">
          <a:off x="4357687" y="6024563"/>
          <a:ext cx="1273969" cy="440531"/>
        </a:xfrm>
        <a:prstGeom prst="straightConnector1">
          <a:avLst/>
        </a:prstGeom>
        <a:ln>
          <a:solidFill>
            <a:srgbClr val="FF0000"/>
          </a:solidFill>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17</xdr:col>
      <xdr:colOff>95250</xdr:colOff>
      <xdr:row>27</xdr:row>
      <xdr:rowOff>202407</xdr:rowOff>
    </xdr:from>
    <xdr:to>
      <xdr:col>17</xdr:col>
      <xdr:colOff>113109</xdr:colOff>
      <xdr:row>36</xdr:row>
      <xdr:rowOff>2</xdr:rowOff>
    </xdr:to>
    <xdr:cxnSp macro="">
      <xdr:nvCxnSpPr>
        <xdr:cNvPr id="15" name="直線矢印コネクタ 14">
          <a:extLst>
            <a:ext uri="{FF2B5EF4-FFF2-40B4-BE49-F238E27FC236}">
              <a16:creationId xmlns:a16="http://schemas.microsoft.com/office/drawing/2014/main" id="{4668C3A0-8CA5-4C3E-B992-249896C12BC1}"/>
            </a:ext>
          </a:extLst>
        </xdr:cNvPr>
        <xdr:cNvCxnSpPr/>
      </xdr:nvCxnSpPr>
      <xdr:spPr>
        <a:xfrm flipH="1">
          <a:off x="5762625" y="6631782"/>
          <a:ext cx="17859" cy="1940720"/>
        </a:xfrm>
        <a:prstGeom prst="straightConnector1">
          <a:avLst/>
        </a:prstGeom>
        <a:ln>
          <a:solidFill>
            <a:srgbClr val="FF0000"/>
          </a:solidFill>
          <a:prstDash val="dash"/>
          <a:headEnd type="none" w="med" len="med"/>
          <a:tailEnd type="arrow"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28</xdr:col>
      <xdr:colOff>11907</xdr:colOff>
      <xdr:row>36</xdr:row>
      <xdr:rowOff>35719</xdr:rowOff>
    </xdr:from>
    <xdr:to>
      <xdr:col>29</xdr:col>
      <xdr:colOff>47626</xdr:colOff>
      <xdr:row>37</xdr:row>
      <xdr:rowOff>11906</xdr:rowOff>
    </xdr:to>
    <xdr:sp macro="" textlink="">
      <xdr:nvSpPr>
        <xdr:cNvPr id="16" name="正方形/長方形 15">
          <a:extLst>
            <a:ext uri="{FF2B5EF4-FFF2-40B4-BE49-F238E27FC236}">
              <a16:creationId xmlns:a16="http://schemas.microsoft.com/office/drawing/2014/main" id="{BFF75576-71B1-4E3B-8481-1D3AF28FC50E}"/>
            </a:ext>
          </a:extLst>
        </xdr:cNvPr>
        <xdr:cNvSpPr/>
      </xdr:nvSpPr>
      <xdr:spPr>
        <a:xfrm>
          <a:off x="9346407" y="8608219"/>
          <a:ext cx="369094" cy="21431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rgbClr val="FF0000"/>
              </a:solidFill>
            </a:rPr>
            <a:t>33</a:t>
          </a:r>
          <a:endParaRPr kumimoji="1" lang="ja-JP" altLang="en-US" sz="1400">
            <a:solidFill>
              <a:srgbClr val="FF0000"/>
            </a:solidFill>
          </a:endParaRPr>
        </a:p>
      </xdr:txBody>
    </xdr:sp>
    <xdr:clientData/>
  </xdr:twoCellAnchor>
  <xdr:twoCellAnchor>
    <xdr:from>
      <xdr:col>16</xdr:col>
      <xdr:colOff>238125</xdr:colOff>
      <xdr:row>36</xdr:row>
      <xdr:rowOff>35719</xdr:rowOff>
    </xdr:from>
    <xdr:to>
      <xdr:col>17</xdr:col>
      <xdr:colOff>273844</xdr:colOff>
      <xdr:row>37</xdr:row>
      <xdr:rowOff>11906</xdr:rowOff>
    </xdr:to>
    <xdr:sp macro="" textlink="">
      <xdr:nvSpPr>
        <xdr:cNvPr id="17" name="正方形/長方形 16">
          <a:extLst>
            <a:ext uri="{FF2B5EF4-FFF2-40B4-BE49-F238E27FC236}">
              <a16:creationId xmlns:a16="http://schemas.microsoft.com/office/drawing/2014/main" id="{81CD3110-98B5-4941-A6E2-CB41BE0AC92D}"/>
            </a:ext>
          </a:extLst>
        </xdr:cNvPr>
        <xdr:cNvSpPr/>
      </xdr:nvSpPr>
      <xdr:spPr>
        <a:xfrm>
          <a:off x="5572125" y="8608219"/>
          <a:ext cx="369094" cy="21431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rgbClr val="FF0000"/>
              </a:solidFill>
            </a:rPr>
            <a:t>13</a:t>
          </a:r>
        </a:p>
      </xdr:txBody>
    </xdr:sp>
    <xdr:clientData/>
  </xdr:twoCellAnchor>
</xdr:wsDr>
</file>

<file path=xl/drawings/drawing10.xml><?xml version="1.0" encoding="utf-8"?>
<c:userShapes xmlns:c="http://schemas.openxmlformats.org/drawingml/2006/chart">
  <cdr:relSizeAnchor xmlns:cdr="http://schemas.openxmlformats.org/drawingml/2006/chartDrawing">
    <cdr:from>
      <cdr:x>0.87713</cdr:x>
      <cdr:y>0.14009</cdr:y>
    </cdr:from>
    <cdr:to>
      <cdr:x>0.926</cdr:x>
      <cdr:y>0.17214</cdr:y>
    </cdr:to>
    <cdr:sp macro="" textlink="">
      <cdr:nvSpPr>
        <cdr:cNvPr id="2" name="テキスト ボックス 3">
          <a:extLst xmlns:a="http://schemas.openxmlformats.org/drawingml/2006/main">
            <a:ext uri="{FF2B5EF4-FFF2-40B4-BE49-F238E27FC236}">
              <a16:creationId xmlns:a16="http://schemas.microsoft.com/office/drawing/2014/main" id="{A77F0D73-3B4E-C3FF-6E19-26E5BE64292C}"/>
            </a:ext>
          </a:extLst>
        </cdr:cNvPr>
        <cdr:cNvSpPr txBox="1"/>
      </cdr:nvSpPr>
      <cdr:spPr>
        <a:xfrm xmlns:a="http://schemas.openxmlformats.org/drawingml/2006/main">
          <a:off x="11111707" y="1300957"/>
          <a:ext cx="619125" cy="297656"/>
        </a:xfrm>
        <a:prstGeom xmlns:a="http://schemas.openxmlformats.org/drawingml/2006/main" prst="rect">
          <a:avLst/>
        </a:prstGeom>
        <a:noFill xmlns:a="http://schemas.openxmlformats.org/drawingml/2006/main"/>
        <a:ln xmlns:a="http://schemas.openxmlformats.org/drawingml/2006/main" w="9525" cmpd="sng">
          <a:solidFill>
            <a:sysClr val="windowText" lastClr="000000"/>
          </a:solid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kumimoji="1" lang="en-US" altLang="ja-JP" sz="1400"/>
            <a:t>50%</a:t>
          </a:r>
          <a:endParaRPr kumimoji="1" lang="ja-JP" altLang="en-US" sz="1400"/>
        </a:p>
      </cdr:txBody>
    </cdr:sp>
  </cdr:relSizeAnchor>
  <cdr:relSizeAnchor xmlns:cdr="http://schemas.openxmlformats.org/drawingml/2006/chartDrawing">
    <cdr:from>
      <cdr:x>0.86491</cdr:x>
      <cdr:y>0.4247</cdr:y>
    </cdr:from>
    <cdr:to>
      <cdr:x>0.91378</cdr:x>
      <cdr:y>0.45675</cdr:y>
    </cdr:to>
    <cdr:sp macro="" textlink="">
      <cdr:nvSpPr>
        <cdr:cNvPr id="3" name="テキスト ボックス 3">
          <a:extLst xmlns:a="http://schemas.openxmlformats.org/drawingml/2006/main">
            <a:ext uri="{FF2B5EF4-FFF2-40B4-BE49-F238E27FC236}">
              <a16:creationId xmlns:a16="http://schemas.microsoft.com/office/drawing/2014/main" id="{A77F0D73-3B4E-C3FF-6E19-26E5BE64292C}"/>
            </a:ext>
          </a:extLst>
        </cdr:cNvPr>
        <cdr:cNvSpPr txBox="1"/>
      </cdr:nvSpPr>
      <cdr:spPr>
        <a:xfrm xmlns:a="http://schemas.openxmlformats.org/drawingml/2006/main">
          <a:off x="10956925" y="3944144"/>
          <a:ext cx="619125" cy="297656"/>
        </a:xfrm>
        <a:prstGeom xmlns:a="http://schemas.openxmlformats.org/drawingml/2006/main" prst="rect">
          <a:avLst/>
        </a:prstGeom>
        <a:noFill xmlns:a="http://schemas.openxmlformats.org/drawingml/2006/main"/>
        <a:ln xmlns:a="http://schemas.openxmlformats.org/drawingml/2006/main" w="9525" cmpd="sng">
          <a:solidFill>
            <a:sysClr val="windowText" lastClr="000000"/>
          </a:solidFill>
          <a:prstDash val="sysDot"/>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kumimoji="1" lang="en-US" altLang="ja-JP" sz="1400"/>
            <a:t>30%</a:t>
          </a:r>
          <a:endParaRPr kumimoji="1" lang="ja-JP" altLang="en-US" sz="1400"/>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BF545-07D2-4EBA-9E61-B03021AE7454}">
  <dimension ref="A1:D18"/>
  <sheetViews>
    <sheetView tabSelected="1" workbookViewId="0">
      <selection activeCell="A5" sqref="A5"/>
    </sheetView>
  </sheetViews>
  <sheetFormatPr defaultRowHeight="15.75"/>
  <cols>
    <col min="3" max="3" width="9.875" bestFit="1" customWidth="1"/>
    <col min="4" max="4" width="10.375" bestFit="1" customWidth="1"/>
  </cols>
  <sheetData>
    <row r="1" spans="1:4">
      <c r="A1" t="s">
        <v>0</v>
      </c>
    </row>
    <row r="3" spans="1:4">
      <c r="A3" t="s">
        <v>1</v>
      </c>
    </row>
    <row r="4" spans="1:4">
      <c r="A4" t="s">
        <v>2</v>
      </c>
    </row>
    <row r="6" spans="1:4">
      <c r="A6" t="s">
        <v>3</v>
      </c>
    </row>
    <row r="7" spans="1:4">
      <c r="A7" t="s">
        <v>4</v>
      </c>
    </row>
    <row r="9" spans="1:4">
      <c r="A9" s="11" t="s">
        <v>5</v>
      </c>
      <c r="D9" s="12"/>
    </row>
    <row r="10" spans="1:4">
      <c r="A10" s="11" t="s">
        <v>6</v>
      </c>
      <c r="D10" s="12"/>
    </row>
    <row r="11" spans="1:4">
      <c r="A11" s="11"/>
      <c r="D11" s="12"/>
    </row>
    <row r="12" spans="1:4">
      <c r="A12" s="11" t="s">
        <v>7</v>
      </c>
    </row>
    <row r="13" spans="1:4">
      <c r="A13" t="s">
        <v>8</v>
      </c>
    </row>
    <row r="14" spans="1:4">
      <c r="A14" t="s">
        <v>9</v>
      </c>
    </row>
    <row r="15" spans="1:4">
      <c r="A15" t="s">
        <v>10</v>
      </c>
    </row>
    <row r="16" spans="1:4">
      <c r="A16" t="s">
        <v>11</v>
      </c>
    </row>
    <row r="17" spans="1:1">
      <c r="A17" t="s">
        <v>12</v>
      </c>
    </row>
    <row r="18" spans="1:1">
      <c r="A18" t="s">
        <v>13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96DEC-C0E4-4143-90E4-0BC0C12AD95F}">
  <dimension ref="A1:Q62"/>
  <sheetViews>
    <sheetView zoomScale="90" zoomScaleNormal="90" zoomScaleSheetLayoutView="85" workbookViewId="0">
      <selection activeCell="T16" sqref="T16"/>
    </sheetView>
  </sheetViews>
  <sheetFormatPr defaultColWidth="4.375" defaultRowHeight="18.75"/>
  <cols>
    <col min="1" max="1" width="15.125" style="2" bestFit="1" customWidth="1"/>
    <col min="2" max="2" width="15" style="3" bestFit="1" customWidth="1"/>
    <col min="3" max="5" width="15" style="1" bestFit="1" customWidth="1"/>
    <col min="6" max="11" width="15" bestFit="1" customWidth="1"/>
    <col min="16" max="16" width="18.5" bestFit="1" customWidth="1"/>
    <col min="17" max="17" width="16.375" bestFit="1" customWidth="1"/>
  </cols>
  <sheetData>
    <row r="1" spans="1:17">
      <c r="A1" s="2" t="s">
        <v>14</v>
      </c>
      <c r="B1" s="4">
        <v>0.1</v>
      </c>
      <c r="C1" s="4">
        <v>0.2</v>
      </c>
      <c r="D1" s="4">
        <v>0.3</v>
      </c>
      <c r="E1" s="4">
        <v>0.4</v>
      </c>
      <c r="F1" s="4">
        <v>0.5</v>
      </c>
      <c r="G1" s="4">
        <v>0.6</v>
      </c>
      <c r="H1" s="4">
        <v>0.7</v>
      </c>
      <c r="I1" s="4">
        <v>0.8</v>
      </c>
      <c r="J1" s="4">
        <v>0.9</v>
      </c>
      <c r="K1" s="4">
        <v>1</v>
      </c>
      <c r="P1" t="s">
        <v>15</v>
      </c>
      <c r="Q1" t="s">
        <v>16</v>
      </c>
    </row>
    <row r="2" spans="1:17">
      <c r="A2" s="2">
        <v>-10</v>
      </c>
      <c r="B2" s="5">
        <f>(1000*0.622*(6.1078*10^(7.5*$A2/(237.3+$A2))*B$1/100)/(1013.25-(6.1078*10^(7.5*$A2/(237.3+$A2))*B$1/100)))/10</f>
        <v>1.7538780777962685E-4</v>
      </c>
      <c r="C2" s="5">
        <f t="shared" ref="C2:K2" si="0">(1000*0.622*(6.1078*10^(7.5*$A2/(237.3+$A2))*C$1/100)/(1013.25-(6.1078*10^(7.5*$A2/(237.3+$A2))*C$1/100)))/10</f>
        <v>3.5077660465796282E-4</v>
      </c>
      <c r="D2" s="5">
        <f t="shared" si="0"/>
        <v>5.2616639064337518E-4</v>
      </c>
      <c r="E2" s="5">
        <f t="shared" si="0"/>
        <v>7.0155716574423085E-4</v>
      </c>
      <c r="F2" s="5">
        <f t="shared" si="0"/>
        <v>8.7694892996889704E-4</v>
      </c>
      <c r="G2" s="5">
        <f t="shared" si="0"/>
        <v>1.0523416833257413E-3</v>
      </c>
      <c r="H2" s="5">
        <f t="shared" si="0"/>
        <v>1.2277354258231306E-3</v>
      </c>
      <c r="I2" s="5">
        <f t="shared" si="0"/>
        <v>1.4031301574694334E-3</v>
      </c>
      <c r="J2" s="5">
        <f t="shared" si="0"/>
        <v>1.5785258782730163E-3</v>
      </c>
      <c r="K2" s="5">
        <f t="shared" si="0"/>
        <v>1.7539225882422474E-3</v>
      </c>
      <c r="P2">
        <f>6.1078*10^(7.5*$A2/(237.3+$A2))</f>
        <v>2.8570931693472557</v>
      </c>
      <c r="Q2">
        <f>$P2*B$1/100</f>
        <v>2.8570931693472556E-3</v>
      </c>
    </row>
    <row r="3" spans="1:17">
      <c r="A3" s="2">
        <v>-9</v>
      </c>
      <c r="B3" s="5">
        <f t="shared" ref="B3:K62" si="1">(1000*0.622*(6.1078*10^(7.5*$A3/(237.3+$A3))*B$1/100)/(1013.25-(6.1078*10^(7.5*$A3/(237.3+$A3))*B$1/100)))/10</f>
        <v>1.8980004218356061E-4</v>
      </c>
      <c r="C3" s="5">
        <f t="shared" si="1"/>
        <v>3.7960124270043112E-4</v>
      </c>
      <c r="D3" s="5">
        <f t="shared" si="1"/>
        <v>5.6940360156121524E-4</v>
      </c>
      <c r="E3" s="5">
        <f t="shared" si="1"/>
        <v>7.5920711877651751E-4</v>
      </c>
      <c r="F3" s="5">
        <f t="shared" si="1"/>
        <v>9.4901179435694127E-4</v>
      </c>
      <c r="G3" s="5">
        <f t="shared" si="1"/>
        <v>1.1388176283130909E-3</v>
      </c>
      <c r="H3" s="5">
        <f t="shared" si="1"/>
        <v>1.3286246206555712E-3</v>
      </c>
      <c r="I3" s="5">
        <f t="shared" si="1"/>
        <v>1.5184327713949873E-3</v>
      </c>
      <c r="J3" s="5">
        <f t="shared" si="1"/>
        <v>1.708242080541942E-3</v>
      </c>
      <c r="K3" s="5">
        <f t="shared" si="1"/>
        <v>1.898052548107041E-3</v>
      </c>
    </row>
    <row r="4" spans="1:17">
      <c r="A4" s="2">
        <v>-8</v>
      </c>
      <c r="B4" s="5">
        <f t="shared" si="1"/>
        <v>2.0525515498301042E-4</v>
      </c>
      <c r="C4" s="5">
        <f t="shared" si="1"/>
        <v>4.1051166462253757E-4</v>
      </c>
      <c r="D4" s="5">
        <f t="shared" si="1"/>
        <v>6.1576952893199245E-4</v>
      </c>
      <c r="E4" s="5">
        <f t="shared" si="1"/>
        <v>8.2102874792478625E-4</v>
      </c>
      <c r="F4" s="5">
        <f t="shared" si="1"/>
        <v>1.0262893216143297E-3</v>
      </c>
      <c r="G4" s="5">
        <f t="shared" si="1"/>
        <v>1.2315512500140342E-3</v>
      </c>
      <c r="H4" s="5">
        <f t="shared" si="1"/>
        <v>1.4368145331373123E-3</v>
      </c>
      <c r="I4" s="5">
        <f t="shared" si="1"/>
        <v>1.6420791709975745E-3</v>
      </c>
      <c r="J4" s="5">
        <f t="shared" si="1"/>
        <v>1.8473451636082338E-3</v>
      </c>
      <c r="K4" s="5">
        <f t="shared" si="1"/>
        <v>2.0526125109827016E-3</v>
      </c>
    </row>
    <row r="5" spans="1:17">
      <c r="A5" s="2">
        <v>-7</v>
      </c>
      <c r="B5" s="5">
        <f t="shared" si="1"/>
        <v>2.218179068680169E-4</v>
      </c>
      <c r="C5" s="5">
        <f t="shared" si="1"/>
        <v>4.4363739583761836E-4</v>
      </c>
      <c r="D5" s="5">
        <f t="shared" si="1"/>
        <v>6.6545846692573035E-4</v>
      </c>
      <c r="E5" s="5">
        <f t="shared" si="1"/>
        <v>8.8728112014928025E-4</v>
      </c>
      <c r="F5" s="5">
        <f t="shared" si="1"/>
        <v>1.1091053555251941E-3</v>
      </c>
      <c r="G5" s="5">
        <f t="shared" si="1"/>
        <v>1.3309311730704001E-3</v>
      </c>
      <c r="H5" s="5">
        <f t="shared" si="1"/>
        <v>1.5527585728018244E-3</v>
      </c>
      <c r="I5" s="5">
        <f t="shared" si="1"/>
        <v>1.7745875547363961E-3</v>
      </c>
      <c r="J5" s="5">
        <f t="shared" si="1"/>
        <v>1.9964181188910413E-3</v>
      </c>
      <c r="K5" s="5">
        <f t="shared" si="1"/>
        <v>2.2182502652826892E-3</v>
      </c>
    </row>
    <row r="6" spans="1:17">
      <c r="A6" s="2">
        <v>-6</v>
      </c>
      <c r="B6" s="5">
        <f t="shared" si="1"/>
        <v>2.3955636987442282E-4</v>
      </c>
      <c r="C6" s="5">
        <f t="shared" si="1"/>
        <v>4.7911458500528835E-4</v>
      </c>
      <c r="D6" s="5">
        <f t="shared" si="1"/>
        <v>7.1867464541391728E-4</v>
      </c>
      <c r="E6" s="5">
        <f t="shared" si="1"/>
        <v>9.5823655112163022E-4</v>
      </c>
      <c r="F6" s="5">
        <f t="shared" si="1"/>
        <v>1.1978003021497487E-3</v>
      </c>
      <c r="G6" s="5">
        <f t="shared" si="1"/>
        <v>1.4373658985195941E-3</v>
      </c>
      <c r="H6" s="5">
        <f t="shared" si="1"/>
        <v>1.6769333402524883E-3</v>
      </c>
      <c r="I6" s="5">
        <f t="shared" si="1"/>
        <v>1.9165026273697534E-3</v>
      </c>
      <c r="J6" s="5">
        <f t="shared" si="1"/>
        <v>2.1560737598927122E-3</v>
      </c>
      <c r="K6" s="5">
        <f t="shared" si="1"/>
        <v>2.395646737842688E-3</v>
      </c>
    </row>
    <row r="7" spans="1:17">
      <c r="A7" s="2">
        <v>-5</v>
      </c>
      <c r="B7" s="5">
        <f t="shared" si="1"/>
        <v>2.5854205635399412E-4</v>
      </c>
      <c r="C7" s="5">
        <f t="shared" si="1"/>
        <v>5.1708626204151722E-4</v>
      </c>
      <c r="D7" s="5">
        <f t="shared" si="1"/>
        <v>7.7563261708937152E-4</v>
      </c>
      <c r="E7" s="5">
        <f t="shared" si="1"/>
        <v>1.0341811215243593E-3</v>
      </c>
      <c r="F7" s="5">
        <f t="shared" si="1"/>
        <v>1.2927317753732841E-3</v>
      </c>
      <c r="G7" s="5">
        <f t="shared" si="1"/>
        <v>1.5512845786629487E-3</v>
      </c>
      <c r="H7" s="5">
        <f t="shared" si="1"/>
        <v>1.8098395314201574E-3</v>
      </c>
      <c r="I7" s="5">
        <f t="shared" si="1"/>
        <v>2.068396633671715E-3</v>
      </c>
      <c r="J7" s="5">
        <f t="shared" si="1"/>
        <v>2.326955885444426E-3</v>
      </c>
      <c r="K7" s="5">
        <f t="shared" si="1"/>
        <v>2.585517286765095E-3</v>
      </c>
    </row>
    <row r="8" spans="1:17">
      <c r="A8" s="2">
        <v>-4</v>
      </c>
      <c r="B8" s="5">
        <f t="shared" si="1"/>
        <v>2.7885005106735084E-4</v>
      </c>
      <c r="C8" s="5">
        <f t="shared" si="1"/>
        <v>5.5770260238227653E-4</v>
      </c>
      <c r="D8" s="5">
        <f t="shared" si="1"/>
        <v>8.3655765397840413E-4</v>
      </c>
      <c r="E8" s="5">
        <f t="shared" si="1"/>
        <v>1.1154152058893614E-3</v>
      </c>
      <c r="F8" s="5">
        <f t="shared" si="1"/>
        <v>1.3942752581487757E-3</v>
      </c>
      <c r="G8" s="5">
        <f t="shared" si="1"/>
        <v>1.6731378107902775E-3</v>
      </c>
      <c r="H8" s="5">
        <f t="shared" si="1"/>
        <v>1.9520028638474944E-3</v>
      </c>
      <c r="I8" s="5">
        <f t="shared" si="1"/>
        <v>2.2308704173540582E-3</v>
      </c>
      <c r="J8" s="5">
        <f t="shared" si="1"/>
        <v>2.5097404713435986E-3</v>
      </c>
      <c r="K8" s="5">
        <f t="shared" si="1"/>
        <v>2.7886130258497461E-3</v>
      </c>
    </row>
    <row r="9" spans="1:17">
      <c r="A9" s="2">
        <v>-3</v>
      </c>
      <c r="B9" s="5">
        <f t="shared" si="1"/>
        <v>3.0055914640358055E-4</v>
      </c>
      <c r="C9" s="5">
        <f t="shared" si="1"/>
        <v>6.0112119750931558E-4</v>
      </c>
      <c r="D9" s="5">
        <f t="shared" si="1"/>
        <v>9.0168615335931327E-4</v>
      </c>
      <c r="E9" s="5">
        <f t="shared" si="1"/>
        <v>1.2022540139956827E-3</v>
      </c>
      <c r="F9" s="5">
        <f t="shared" si="1"/>
        <v>1.5028247794605337E-3</v>
      </c>
      <c r="G9" s="5">
        <f t="shared" si="1"/>
        <v>1.8033984497959766E-3</v>
      </c>
      <c r="H9" s="5">
        <f t="shared" si="1"/>
        <v>2.1039750250441231E-3</v>
      </c>
      <c r="I9" s="5">
        <f t="shared" si="1"/>
        <v>2.4045545052470861E-3</v>
      </c>
      <c r="J9" s="5">
        <f t="shared" si="1"/>
        <v>2.7051368904469769E-3</v>
      </c>
      <c r="K9" s="5">
        <f t="shared" si="1"/>
        <v>3.0057221806859113E-3</v>
      </c>
    </row>
    <row r="10" spans="1:17">
      <c r="A10" s="2">
        <v>-2</v>
      </c>
      <c r="B10" s="5">
        <f t="shared" si="1"/>
        <v>3.2375198072802543E-4</v>
      </c>
      <c r="C10" s="5">
        <f t="shared" si="1"/>
        <v>6.4750733174192209E-4</v>
      </c>
      <c r="D10" s="5">
        <f t="shared" si="1"/>
        <v>9.7126605309431728E-4</v>
      </c>
      <c r="E10" s="5">
        <f t="shared" si="1"/>
        <v>1.2950281448378407E-3</v>
      </c>
      <c r="F10" s="5">
        <f t="shared" si="1"/>
        <v>1.6187936070251215E-3</v>
      </c>
      <c r="G10" s="5">
        <f t="shared" si="1"/>
        <v>1.9425624397087908E-3</v>
      </c>
      <c r="H10" s="5">
        <f t="shared" si="1"/>
        <v>2.2663346429414809E-3</v>
      </c>
      <c r="I10" s="5">
        <f t="shared" si="1"/>
        <v>2.5901102167758252E-3</v>
      </c>
      <c r="J10" s="5">
        <f t="shared" si="1"/>
        <v>2.9138891612644582E-3</v>
      </c>
      <c r="K10" s="5">
        <f t="shared" si="1"/>
        <v>3.2376714764600135E-3</v>
      </c>
    </row>
    <row r="11" spans="1:17">
      <c r="A11" s="2">
        <v>-1</v>
      </c>
      <c r="B11" s="5">
        <f t="shared" si="1"/>
        <v>3.4851517985734059E-4</v>
      </c>
      <c r="C11" s="5">
        <f t="shared" si="1"/>
        <v>6.970342652938184E-4</v>
      </c>
      <c r="D11" s="5">
        <f t="shared" si="1"/>
        <v>1.0455572563750845E-3</v>
      </c>
      <c r="E11" s="5">
        <f t="shared" si="1"/>
        <v>1.3940841531667923E-3</v>
      </c>
      <c r="F11" s="5">
        <f t="shared" si="1"/>
        <v>1.7426149557345945E-3</v>
      </c>
      <c r="G11" s="5">
        <f t="shared" si="1"/>
        <v>2.0911496641441481E-3</v>
      </c>
      <c r="H11" s="5">
        <f t="shared" si="1"/>
        <v>2.4396882784611098E-3</v>
      </c>
      <c r="I11" s="5">
        <f t="shared" si="1"/>
        <v>2.7882307987511391E-3</v>
      </c>
      <c r="J11" s="5">
        <f t="shared" si="1"/>
        <v>3.1367772250798938E-3</v>
      </c>
      <c r="K11" s="5">
        <f t="shared" si="1"/>
        <v>3.4853275575130369E-3</v>
      </c>
    </row>
    <row r="12" spans="1:17">
      <c r="A12" s="2">
        <v>0</v>
      </c>
      <c r="B12" s="5">
        <f t="shared" si="1"/>
        <v>3.7493950165851298E-4</v>
      </c>
      <c r="C12" s="5">
        <f t="shared" si="1"/>
        <v>7.4988352358960864E-4</v>
      </c>
      <c r="D12" s="5">
        <f t="shared" si="1"/>
        <v>1.1248320658750316E-3</v>
      </c>
      <c r="E12" s="5">
        <f t="shared" si="1"/>
        <v>1.4997851285965299E-3</v>
      </c>
      <c r="F12" s="5">
        <f t="shared" si="1"/>
        <v>1.8747427118358518E-3</v>
      </c>
      <c r="G12" s="5">
        <f t="shared" si="1"/>
        <v>2.249704815674749E-3</v>
      </c>
      <c r="H12" s="5">
        <f t="shared" si="1"/>
        <v>2.6246714401949732E-3</v>
      </c>
      <c r="I12" s="5">
        <f t="shared" si="1"/>
        <v>2.9996425854782816E-3</v>
      </c>
      <c r="J12" s="5">
        <f t="shared" si="1"/>
        <v>3.3746182516064295E-3</v>
      </c>
      <c r="K12" s="5">
        <f t="shared" si="1"/>
        <v>3.7495984386611758E-3</v>
      </c>
    </row>
    <row r="13" spans="1:17">
      <c r="A13" s="2">
        <v>1</v>
      </c>
      <c r="B13" s="5">
        <f t="shared" si="1"/>
        <v>4.0311998376611681E-4</v>
      </c>
      <c r="C13" s="5">
        <f t="shared" si="1"/>
        <v>8.0624519283044977E-4</v>
      </c>
      <c r="D13" s="5">
        <f t="shared" si="1"/>
        <v>1.209375627294596E-3</v>
      </c>
      <c r="E13" s="5">
        <f t="shared" si="1"/>
        <v>1.6125112872601558E-3</v>
      </c>
      <c r="F13" s="5">
        <f t="shared" si="1"/>
        <v>2.0156521728287311E-3</v>
      </c>
      <c r="G13" s="5">
        <f t="shared" si="1"/>
        <v>2.4187982841019271E-3</v>
      </c>
      <c r="H13" s="5">
        <f t="shared" si="1"/>
        <v>2.8219496211813523E-3</v>
      </c>
      <c r="I13" s="5">
        <f t="shared" si="1"/>
        <v>3.2251061841686171E-3</v>
      </c>
      <c r="J13" s="5">
        <f t="shared" si="1"/>
        <v>3.6282679731653332E-3</v>
      </c>
      <c r="K13" s="5">
        <f t="shared" si="1"/>
        <v>4.0314349882731165E-3</v>
      </c>
    </row>
    <row r="14" spans="1:17">
      <c r="A14" s="2">
        <v>2</v>
      </c>
      <c r="B14" s="5">
        <f t="shared" si="1"/>
        <v>4.3315609440965422E-4</v>
      </c>
      <c r="C14" s="5">
        <f t="shared" si="1"/>
        <v>8.6631822179386586E-4</v>
      </c>
      <c r="D14" s="5">
        <f t="shared" si="1"/>
        <v>1.299486382278676E-3</v>
      </c>
      <c r="E14" s="5">
        <f t="shared" si="1"/>
        <v>1.73266057599013E-3</v>
      </c>
      <c r="F14" s="5">
        <f t="shared" si="1"/>
        <v>2.1658408030542755E-3</v>
      </c>
      <c r="G14" s="5">
        <f t="shared" si="1"/>
        <v>2.5990270635971643E-3</v>
      </c>
      <c r="H14" s="5">
        <f t="shared" si="1"/>
        <v>3.0322193577448525E-3</v>
      </c>
      <c r="I14" s="5">
        <f t="shared" si="1"/>
        <v>3.465417685623398E-3</v>
      </c>
      <c r="J14" s="5">
        <f t="shared" si="1"/>
        <v>3.8986220473588634E-3</v>
      </c>
      <c r="K14" s="5">
        <f t="shared" si="1"/>
        <v>4.331832443077316E-3</v>
      </c>
    </row>
    <row r="15" spans="1:17">
      <c r="A15" s="2">
        <v>3</v>
      </c>
      <c r="B15" s="5">
        <f t="shared" si="1"/>
        <v>4.6515188634040962E-4</v>
      </c>
      <c r="C15" s="5">
        <f t="shared" si="1"/>
        <v>9.3031072984787501E-4</v>
      </c>
      <c r="D15" s="5">
        <f t="shared" si="1"/>
        <v>1.3954765306784822E-3</v>
      </c>
      <c r="E15" s="5">
        <f t="shared" si="1"/>
        <v>1.8606492889883224E-3</v>
      </c>
      <c r="F15" s="5">
        <f t="shared" si="1"/>
        <v>2.3258290049334913E-3</v>
      </c>
      <c r="G15" s="5">
        <f t="shared" si="1"/>
        <v>2.7910156786700889E-3</v>
      </c>
      <c r="H15" s="5">
        <f t="shared" si="1"/>
        <v>3.2562093103542197E-3</v>
      </c>
      <c r="I15" s="5">
        <f t="shared" si="1"/>
        <v>3.721409900141995E-3</v>
      </c>
      <c r="J15" s="5">
        <f t="shared" si="1"/>
        <v>4.1866174481895273E-3</v>
      </c>
      <c r="K15" s="5">
        <f t="shared" si="1"/>
        <v>4.6518319546529352E-3</v>
      </c>
    </row>
    <row r="16" spans="1:17">
      <c r="A16" s="2">
        <v>4</v>
      </c>
      <c r="B16" s="5">
        <f t="shared" si="1"/>
        <v>4.9921615384482059E-4</v>
      </c>
      <c r="C16" s="5">
        <f t="shared" si="1"/>
        <v>9.984403211548659E-4</v>
      </c>
      <c r="D16" s="5">
        <f t="shared" si="1"/>
        <v>1.4976725021230866E-3</v>
      </c>
      <c r="E16" s="5">
        <f t="shared" si="1"/>
        <v>1.9969126969424399E-3</v>
      </c>
      <c r="F16" s="5">
        <f t="shared" si="1"/>
        <v>2.4961609058058894E-3</v>
      </c>
      <c r="G16" s="5">
        <f t="shared" si="1"/>
        <v>2.995417128906404E-3</v>
      </c>
      <c r="H16" s="5">
        <f t="shared" si="1"/>
        <v>3.4946813664369593E-3</v>
      </c>
      <c r="I16" s="5">
        <f t="shared" si="1"/>
        <v>3.9939536185905388E-3</v>
      </c>
      <c r="J16" s="5">
        <f t="shared" si="1"/>
        <v>4.4932338855601288E-3</v>
      </c>
      <c r="K16" s="5">
        <f t="shared" si="1"/>
        <v>4.9925221675387235E-3</v>
      </c>
    </row>
    <row r="17" spans="1:11">
      <c r="A17" s="2">
        <v>5</v>
      </c>
      <c r="B17" s="5">
        <f t="shared" si="1"/>
        <v>5.3546259282894956E-4</v>
      </c>
      <c r="C17" s="5">
        <f t="shared" si="1"/>
        <v>1.070934405035926E-3</v>
      </c>
      <c r="D17" s="5">
        <f t="shared" si="1"/>
        <v>1.6064154368590346E-3</v>
      </c>
      <c r="E17" s="5">
        <f t="shared" si="1"/>
        <v>2.1419056885363889E-3</v>
      </c>
      <c r="F17" s="5">
        <f t="shared" si="1"/>
        <v>2.6774051603061107E-3</v>
      </c>
      <c r="G17" s="5">
        <f t="shared" si="1"/>
        <v>3.2129138524063295E-3</v>
      </c>
      <c r="H17" s="5">
        <f t="shared" si="1"/>
        <v>3.7484317650751846E-3</v>
      </c>
      <c r="I17" s="5">
        <f t="shared" si="1"/>
        <v>4.2839588985508206E-3</v>
      </c>
      <c r="J17" s="5">
        <f t="shared" si="1"/>
        <v>4.8194952530713946E-3</v>
      </c>
      <c r="K17" s="5">
        <f t="shared" si="1"/>
        <v>5.3550408288750651E-3</v>
      </c>
    </row>
    <row r="18" spans="1:11">
      <c r="A18" s="2">
        <v>6</v>
      </c>
      <c r="B18" s="5">
        <f t="shared" si="1"/>
        <v>5.7400996395622582E-4</v>
      </c>
      <c r="C18" s="5">
        <f t="shared" si="1"/>
        <v>1.1480305224616288E-3</v>
      </c>
      <c r="D18" s="5">
        <f t="shared" si="1"/>
        <v>1.7220616758095286E-3</v>
      </c>
      <c r="E18" s="5">
        <f t="shared" si="1"/>
        <v>2.2961034242932549E-3</v>
      </c>
      <c r="F18" s="5">
        <f t="shared" si="1"/>
        <v>2.870155768206149E-3</v>
      </c>
      <c r="G18" s="5">
        <f t="shared" si="1"/>
        <v>3.4442187078415629E-3</v>
      </c>
      <c r="H18" s="5">
        <f t="shared" si="1"/>
        <v>4.0182922434928593E-3</v>
      </c>
      <c r="I18" s="5">
        <f t="shared" si="1"/>
        <v>4.5923763754534119E-3</v>
      </c>
      <c r="J18" s="5">
        <f t="shared" si="1"/>
        <v>5.166471104016605E-3</v>
      </c>
      <c r="K18" s="5">
        <f t="shared" si="1"/>
        <v>5.7405764294758332E-3</v>
      </c>
    </row>
    <row r="19" spans="1:11">
      <c r="A19" s="2">
        <v>7</v>
      </c>
      <c r="B19" s="5">
        <f t="shared" si="1"/>
        <v>6.1498225881823217E-4</v>
      </c>
      <c r="C19" s="5">
        <f t="shared" si="1"/>
        <v>1.2299766786306142E-3</v>
      </c>
      <c r="D19" s="5">
        <f t="shared" si="1"/>
        <v>1.8449832597978663E-3</v>
      </c>
      <c r="E19" s="5">
        <f t="shared" si="1"/>
        <v>2.4600020026807243E-3</v>
      </c>
      <c r="F19" s="5">
        <f t="shared" si="1"/>
        <v>3.0750329076399368E-3</v>
      </c>
      <c r="G19" s="5">
        <f t="shared" si="1"/>
        <v>3.690075975036268E-3</v>
      </c>
      <c r="H19" s="5">
        <f t="shared" si="1"/>
        <v>4.3051312052304952E-3</v>
      </c>
      <c r="I19" s="5">
        <f t="shared" si="1"/>
        <v>4.9201985985834126E-3</v>
      </c>
      <c r="J19" s="5">
        <f t="shared" si="1"/>
        <v>5.5352781554558221E-3</v>
      </c>
      <c r="K19" s="5">
        <f t="shared" si="1"/>
        <v>6.1503698762085477E-3</v>
      </c>
    </row>
    <row r="20" spans="1:11">
      <c r="A20" s="2">
        <v>8</v>
      </c>
      <c r="B20" s="5">
        <f t="shared" si="1"/>
        <v>6.585088691159175E-4</v>
      </c>
      <c r="C20" s="5">
        <f t="shared" si="1"/>
        <v>1.317031681592659E-3</v>
      </c>
      <c r="D20" s="5">
        <f t="shared" si="1"/>
        <v>1.9755684378730863E-3</v>
      </c>
      <c r="E20" s="5">
        <f t="shared" si="1"/>
        <v>2.6341191384000825E-3</v>
      </c>
      <c r="F20" s="5">
        <f t="shared" si="1"/>
        <v>3.2926837836165465E-3</v>
      </c>
      <c r="G20" s="5">
        <f t="shared" si="1"/>
        <v>3.9512623739653974E-3</v>
      </c>
      <c r="H20" s="5">
        <f t="shared" si="1"/>
        <v>4.6098549098895734E-3</v>
      </c>
      <c r="I20" s="5">
        <f t="shared" si="1"/>
        <v>5.2684613918320324E-3</v>
      </c>
      <c r="J20" s="5">
        <f t="shared" si="1"/>
        <v>5.9270818202357464E-3</v>
      </c>
      <c r="K20" s="5">
        <f t="shared" si="1"/>
        <v>6.5857161955437133E-3</v>
      </c>
    </row>
    <row r="21" spans="1:11">
      <c r="A21" s="2">
        <v>9</v>
      </c>
      <c r="B21" s="5">
        <f t="shared" si="1"/>
        <v>7.0472475882625313E-4</v>
      </c>
      <c r="C21" s="5">
        <f t="shared" si="1"/>
        <v>1.409465486868347E-3</v>
      </c>
      <c r="D21" s="5">
        <f t="shared" si="1"/>
        <v>2.1142221846690871E-3</v>
      </c>
      <c r="E21" s="5">
        <f t="shared" si="1"/>
        <v>2.8189948527713024E-3</v>
      </c>
      <c r="F21" s="5">
        <f t="shared" si="1"/>
        <v>3.5237834917178482E-3</v>
      </c>
      <c r="G21" s="5">
        <f t="shared" si="1"/>
        <v>4.2285881020516008E-3</v>
      </c>
      <c r="H21" s="5">
        <f t="shared" si="1"/>
        <v>4.9334086843154665E-3</v>
      </c>
      <c r="I21" s="5">
        <f t="shared" si="1"/>
        <v>5.6382452390523726E-3</v>
      </c>
      <c r="J21" s="5">
        <f t="shared" si="1"/>
        <v>6.343097766805271E-3</v>
      </c>
      <c r="K21" s="5">
        <f t="shared" si="1"/>
        <v>7.0479662681171397E-3</v>
      </c>
    </row>
    <row r="22" spans="1:11">
      <c r="A22" s="2">
        <v>10</v>
      </c>
      <c r="B22" s="5">
        <f t="shared" si="1"/>
        <v>7.5377063932699441E-4</v>
      </c>
      <c r="C22" s="5">
        <f t="shared" si="1"/>
        <v>1.507559548012901E-3</v>
      </c>
      <c r="D22" s="5">
        <f t="shared" si="1"/>
        <v>2.2613667267219269E-3</v>
      </c>
      <c r="E22" s="5">
        <f t="shared" si="1"/>
        <v>3.0151921761183134E-3</v>
      </c>
      <c r="F22" s="5">
        <f t="shared" si="1"/>
        <v>3.7690358968663308E-3</v>
      </c>
      <c r="G22" s="5">
        <f t="shared" si="1"/>
        <v>4.5228978896302832E-3</v>
      </c>
      <c r="H22" s="5">
        <f t="shared" si="1"/>
        <v>5.2767781550745099E-3</v>
      </c>
      <c r="I22" s="5">
        <f t="shared" si="1"/>
        <v>6.0306766938633795E-3</v>
      </c>
      <c r="J22" s="5">
        <f t="shared" si="1"/>
        <v>6.7845935066612895E-3</v>
      </c>
      <c r="K22" s="5">
        <f t="shared" si="1"/>
        <v>7.5385285941326746E-3</v>
      </c>
    </row>
    <row r="23" spans="1:11">
      <c r="A23" s="2">
        <v>11</v>
      </c>
      <c r="B23" s="5">
        <f t="shared" si="1"/>
        <v>8.0579314744989308E-4</v>
      </c>
      <c r="C23" s="5">
        <f t="shared" si="1"/>
        <v>1.6116071730672529E-3</v>
      </c>
      <c r="D23" s="5">
        <f t="shared" si="1"/>
        <v>2.4174420776635229E-3</v>
      </c>
      <c r="E23" s="5">
        <f t="shared" si="1"/>
        <v>3.2232978620501881E-3</v>
      </c>
      <c r="F23" s="5">
        <f t="shared" si="1"/>
        <v>4.0291745270387754E-3</v>
      </c>
      <c r="G23" s="5">
        <f t="shared" si="1"/>
        <v>4.8350720734408534E-3</v>
      </c>
      <c r="H23" s="5">
        <f t="shared" si="1"/>
        <v>5.6409905020680341E-3</v>
      </c>
      <c r="I23" s="5">
        <f t="shared" si="1"/>
        <v>6.446929813731973E-3</v>
      </c>
      <c r="J23" s="5">
        <f t="shared" si="1"/>
        <v>7.2528900092443619E-3</v>
      </c>
      <c r="K23" s="5">
        <f t="shared" si="1"/>
        <v>8.0588710894169413E-3</v>
      </c>
    </row>
    <row r="24" spans="1:11">
      <c r="A24" s="2">
        <v>12</v>
      </c>
      <c r="B24" s="5">
        <f t="shared" si="1"/>
        <v>8.6094502643039585E-4</v>
      </c>
      <c r="C24" s="5">
        <f t="shared" si="1"/>
        <v>1.7219138868350167E-3</v>
      </c>
      <c r="D24" s="5">
        <f t="shared" si="1"/>
        <v>2.5829065822035877E-3</v>
      </c>
      <c r="E24" s="5">
        <f t="shared" si="1"/>
        <v>3.4439231135258916E-3</v>
      </c>
      <c r="F24" s="5">
        <f t="shared" si="1"/>
        <v>4.3049634817917595E-3</v>
      </c>
      <c r="G24" s="5">
        <f t="shared" si="1"/>
        <v>5.1660276879910852E-3</v>
      </c>
      <c r="H24" s="5">
        <f t="shared" si="1"/>
        <v>6.0271157331138105E-3</v>
      </c>
      <c r="I24" s="5">
        <f t="shared" ref="C24:K39" si="2">(1000*0.622*(6.1078*10^(7.5*$A24/(237.3+$A24))*I$1/100)/(1013.25-(6.1078*10^(7.5*$A24/(237.3+$A24))*I$1/100)))/10</f>
        <v>6.8882276181499403E-3</v>
      </c>
      <c r="J24" s="5">
        <f t="shared" si="2"/>
        <v>7.7493633440895229E-3</v>
      </c>
      <c r="K24" s="5">
        <f t="shared" si="2"/>
        <v>8.6105229119226665E-3</v>
      </c>
    </row>
    <row r="25" spans="1:11">
      <c r="A25" s="2">
        <v>13</v>
      </c>
      <c r="B25" s="5">
        <f t="shared" si="1"/>
        <v>9.1938530971960608E-4</v>
      </c>
      <c r="C25" s="5">
        <f t="shared" si="2"/>
        <v>1.8387977989196603E-3</v>
      </c>
      <c r="D25" s="5">
        <f t="shared" si="2"/>
        <v>2.758237468805427E-3</v>
      </c>
      <c r="E25" s="5">
        <f t="shared" si="2"/>
        <v>3.6777043205822426E-3</v>
      </c>
      <c r="F25" s="5">
        <f t="shared" si="2"/>
        <v>4.5971983554555134E-3</v>
      </c>
      <c r="G25" s="5">
        <f t="shared" si="2"/>
        <v>5.5167195746307195E-3</v>
      </c>
      <c r="H25" s="5">
        <f t="shared" si="2"/>
        <v>6.4362679793134089E-3</v>
      </c>
      <c r="I25" s="5">
        <f t="shared" si="2"/>
        <v>7.3558435707092047E-3</v>
      </c>
      <c r="J25" s="5">
        <f t="shared" si="2"/>
        <v>8.2754463500237969E-3</v>
      </c>
      <c r="K25" s="5">
        <f t="shared" si="2"/>
        <v>9.1950763184629487E-3</v>
      </c>
    </row>
    <row r="26" spans="1:11">
      <c r="A26" s="2">
        <v>14</v>
      </c>
      <c r="B26" s="5">
        <f t="shared" si="1"/>
        <v>9.812795076220408E-4</v>
      </c>
      <c r="C26" s="5">
        <f t="shared" si="2"/>
        <v>1.962589977451907E-3</v>
      </c>
      <c r="D26" s="5">
        <f t="shared" si="2"/>
        <v>2.943931410955042E-3</v>
      </c>
      <c r="E26" s="5">
        <f t="shared" si="2"/>
        <v>3.925303809596983E-3</v>
      </c>
      <c r="F26" s="5">
        <f t="shared" si="2"/>
        <v>4.90670717484336E-3</v>
      </c>
      <c r="G26" s="5">
        <f t="shared" si="2"/>
        <v>5.8881415081598913E-3</v>
      </c>
      <c r="H26" s="5">
        <f t="shared" si="2"/>
        <v>6.8696068110123947E-3</v>
      </c>
      <c r="I26" s="5">
        <f t="shared" si="2"/>
        <v>7.851103084866775E-3</v>
      </c>
      <c r="J26" s="5">
        <f t="shared" si="2"/>
        <v>8.8326303311890286E-3</v>
      </c>
      <c r="K26" s="5">
        <f t="shared" si="2"/>
        <v>9.814188551445252E-3</v>
      </c>
    </row>
    <row r="27" spans="1:11">
      <c r="A27" s="2">
        <v>15</v>
      </c>
      <c r="B27" s="5">
        <f t="shared" si="1"/>
        <v>1.0467997967205146E-3</v>
      </c>
      <c r="C27" s="5">
        <f t="shared" si="2"/>
        <v>2.0936348284331966E-3</v>
      </c>
      <c r="D27" s="5">
        <f t="shared" si="2"/>
        <v>3.140505096917076E-3</v>
      </c>
      <c r="E27" s="5">
        <f t="shared" si="2"/>
        <v>4.1874106039513029E-3</v>
      </c>
      <c r="F27" s="5">
        <f t="shared" si="2"/>
        <v>5.234351351315147E-3</v>
      </c>
      <c r="G27" s="5">
        <f t="shared" si="2"/>
        <v>6.2813273407879965E-3</v>
      </c>
      <c r="H27" s="5">
        <f t="shared" si="2"/>
        <v>7.3283385741493637E-3</v>
      </c>
      <c r="I27" s="5">
        <f t="shared" si="2"/>
        <v>8.3753850531788736E-3</v>
      </c>
      <c r="J27" s="5">
        <f t="shared" si="2"/>
        <v>9.4224667796562779E-3</v>
      </c>
      <c r="K27" s="5">
        <f t="shared" si="2"/>
        <v>1.0469583755361445E-2</v>
      </c>
    </row>
    <row r="28" spans="1:11">
      <c r="A28" s="2">
        <v>16</v>
      </c>
      <c r="B28" s="5">
        <f t="shared" si="1"/>
        <v>1.1161252120473202E-3</v>
      </c>
      <c r="C28" s="5">
        <f t="shared" si="2"/>
        <v>2.2322904806169239E-3</v>
      </c>
      <c r="D28" s="5">
        <f t="shared" si="2"/>
        <v>3.3484958078652273E-3</v>
      </c>
      <c r="E28" s="5">
        <f t="shared" si="2"/>
        <v>4.4647411959488018E-3</v>
      </c>
      <c r="F28" s="5">
        <f t="shared" si="2"/>
        <v>5.5810266470243727E-3</v>
      </c>
      <c r="G28" s="5">
        <f t="shared" si="2"/>
        <v>6.6973521632488226E-3</v>
      </c>
      <c r="H28" s="5">
        <f t="shared" si="2"/>
        <v>7.8137177467791814E-3</v>
      </c>
      <c r="I28" s="5">
        <f t="shared" si="2"/>
        <v>8.9301233997726489E-3</v>
      </c>
      <c r="J28" s="5">
        <f t="shared" si="2"/>
        <v>1.0046569124386565E-2</v>
      </c>
      <c r="K28" s="5">
        <f t="shared" si="2"/>
        <v>1.1163054922778427E-2</v>
      </c>
    </row>
    <row r="29" spans="1:11">
      <c r="A29" s="2">
        <v>17</v>
      </c>
      <c r="B29" s="5">
        <f t="shared" si="1"/>
        <v>1.189441841958751E-3</v>
      </c>
      <c r="C29" s="5">
        <f t="shared" si="2"/>
        <v>2.3789291758451675E-3</v>
      </c>
      <c r="D29" s="5">
        <f t="shared" si="2"/>
        <v>3.5684620042691568E-3</v>
      </c>
      <c r="E29" s="5">
        <f t="shared" si="2"/>
        <v>4.7580403298408264E-3</v>
      </c>
      <c r="F29" s="5">
        <f t="shared" si="2"/>
        <v>5.9476641551704807E-3</v>
      </c>
      <c r="G29" s="5">
        <f t="shared" si="2"/>
        <v>7.1373334828686253E-3</v>
      </c>
      <c r="H29" s="5">
        <f t="shared" si="2"/>
        <v>8.3270483155459679E-3</v>
      </c>
      <c r="I29" s="5">
        <f t="shared" si="2"/>
        <v>9.5168086558134156E-3</v>
      </c>
      <c r="J29" s="5">
        <f t="shared" si="2"/>
        <v>1.0706614506282072E-2</v>
      </c>
      <c r="K29" s="5">
        <f t="shared" si="2"/>
        <v>1.1896465869563236E-2</v>
      </c>
    </row>
    <row r="30" spans="1:11">
      <c r="A30" s="2">
        <v>18</v>
      </c>
      <c r="B30" s="5">
        <f t="shared" si="1"/>
        <v>1.2669430256679296E-3</v>
      </c>
      <c r="C30" s="5">
        <f t="shared" si="2"/>
        <v>2.5339376647546988E-3</v>
      </c>
      <c r="D30" s="5">
        <f t="shared" si="2"/>
        <v>3.8009839204143554E-3</v>
      </c>
      <c r="E30" s="5">
        <f t="shared" si="2"/>
        <v>5.0680817958012056E-3</v>
      </c>
      <c r="F30" s="5">
        <f t="shared" si="2"/>
        <v>6.3352312940698086E-3</v>
      </c>
      <c r="G30" s="5">
        <f t="shared" si="2"/>
        <v>7.6024324183749867E-3</v>
      </c>
      <c r="H30" s="5">
        <f t="shared" si="2"/>
        <v>8.8696851718718106E-3</v>
      </c>
      <c r="I30" s="5">
        <f t="shared" si="2"/>
        <v>1.0136989557715621E-2</v>
      </c>
      <c r="J30" s="5">
        <f t="shared" si="2"/>
        <v>1.1404345579062003E-2</v>
      </c>
      <c r="K30" s="5">
        <f t="shared" si="2"/>
        <v>1.2671753239066802E-2</v>
      </c>
    </row>
    <row r="31" spans="1:11">
      <c r="A31" s="2">
        <v>19</v>
      </c>
      <c r="B31" s="5">
        <f t="shared" si="1"/>
        <v>1.3488295533888705E-3</v>
      </c>
      <c r="C31" s="5">
        <f t="shared" si="2"/>
        <v>2.6977176077622434E-3</v>
      </c>
      <c r="D31" s="5">
        <f t="shared" si="2"/>
        <v>4.0466641669261276E-3</v>
      </c>
      <c r="E31" s="5">
        <f t="shared" si="2"/>
        <v>5.3956692346868677E-3</v>
      </c>
      <c r="F31" s="5">
        <f t="shared" si="2"/>
        <v>6.74473281485113E-3</v>
      </c>
      <c r="G31" s="5">
        <f t="shared" si="2"/>
        <v>8.0938549112259152E-3</v>
      </c>
      <c r="H31" s="5">
        <f t="shared" si="2"/>
        <v>9.4430355276185571E-3</v>
      </c>
      <c r="I31" s="5">
        <f t="shared" si="2"/>
        <v>1.0792274667836717E-2</v>
      </c>
      <c r="J31" s="5">
        <f t="shared" si="2"/>
        <v>1.2141572335688387E-2</v>
      </c>
      <c r="K31" s="5">
        <f t="shared" si="2"/>
        <v>1.3490928534981886E-2</v>
      </c>
    </row>
    <row r="32" spans="1:11">
      <c r="A32" s="2">
        <v>20</v>
      </c>
      <c r="B32" s="5">
        <f t="shared" si="1"/>
        <v>1.4353098690427237E-3</v>
      </c>
      <c r="C32" s="5">
        <f t="shared" si="2"/>
        <v>2.8706859812352831E-3</v>
      </c>
      <c r="D32" s="5">
        <f t="shared" si="2"/>
        <v>4.3061283411637155E-3</v>
      </c>
      <c r="E32" s="5">
        <f t="shared" si="2"/>
        <v>5.7416369534144824E-3</v>
      </c>
      <c r="F32" s="5">
        <f t="shared" si="2"/>
        <v>7.1772118225744653E-3</v>
      </c>
      <c r="G32" s="5">
        <f t="shared" si="2"/>
        <v>8.6128529532309706E-3</v>
      </c>
      <c r="H32" s="5">
        <f t="shared" si="2"/>
        <v>1.0048560349971734E-2</v>
      </c>
      <c r="I32" s="5">
        <f t="shared" si="2"/>
        <v>1.1484334017384907E-2</v>
      </c>
      <c r="J32" s="5">
        <f t="shared" si="2"/>
        <v>1.2920173960059064E-2</v>
      </c>
      <c r="K32" s="5">
        <f t="shared" si="2"/>
        <v>1.4356080182583211E-2</v>
      </c>
    </row>
    <row r="33" spans="1:11">
      <c r="A33" s="2">
        <v>21</v>
      </c>
      <c r="B33" s="5">
        <f t="shared" si="1"/>
        <v>1.526600275475199E-3</v>
      </c>
      <c r="C33" s="5">
        <f t="shared" si="2"/>
        <v>3.0532754887510768E-3</v>
      </c>
      <c r="D33" s="5">
        <f t="shared" si="2"/>
        <v>4.5800256453455918E-3</v>
      </c>
      <c r="E33" s="5">
        <f t="shared" si="2"/>
        <v>6.1068507507772473E-3</v>
      </c>
      <c r="F33" s="5">
        <f t="shared" si="2"/>
        <v>7.633750810565082E-3</v>
      </c>
      <c r="G33" s="5">
        <f t="shared" si="2"/>
        <v>9.1607258302286824E-3</v>
      </c>
      <c r="H33" s="5">
        <f t="shared" si="2"/>
        <v>1.0687775815288176E-2</v>
      </c>
      <c r="I33" s="5">
        <f t="shared" si="2"/>
        <v>1.221490077126423E-2</v>
      </c>
      <c r="J33" s="5">
        <f t="shared" si="2"/>
        <v>1.3742100703678057E-2</v>
      </c>
      <c r="K33" s="5">
        <f t="shared" si="2"/>
        <v>1.5269375618051403E-2</v>
      </c>
    </row>
    <row r="34" spans="1:11">
      <c r="A34" s="2">
        <v>22</v>
      </c>
      <c r="B34" s="5">
        <f t="shared" si="1"/>
        <v>1.6229251421323015E-3</v>
      </c>
      <c r="C34" s="5">
        <f t="shared" si="2"/>
        <v>3.2459349773431311E-3</v>
      </c>
      <c r="D34" s="5">
        <f t="shared" si="2"/>
        <v>4.8690295122622816E-3</v>
      </c>
      <c r="E34" s="5">
        <f t="shared" si="2"/>
        <v>6.4922087535202368E-3</v>
      </c>
      <c r="F34" s="5">
        <f t="shared" si="2"/>
        <v>8.1154727077481746E-3</v>
      </c>
      <c r="G34" s="5">
        <f t="shared" si="2"/>
        <v>9.7388213815779653E-3</v>
      </c>
      <c r="H34" s="5">
        <f t="shared" si="2"/>
        <v>1.1362254781642166E-2</v>
      </c>
      <c r="I34" s="5">
        <f t="shared" si="2"/>
        <v>1.2985772914574031E-2</v>
      </c>
      <c r="J34" s="5">
        <f t="shared" si="2"/>
        <v>1.4609375787007512E-2</v>
      </c>
      <c r="K34" s="5">
        <f t="shared" si="2"/>
        <v>1.6233063405577237E-2</v>
      </c>
    </row>
    <row r="35" spans="1:11">
      <c r="A35" s="2">
        <v>23</v>
      </c>
      <c r="B35" s="5">
        <f t="shared" si="1"/>
        <v>1.724517115139667E-3</v>
      </c>
      <c r="C35" s="5">
        <f t="shared" si="2"/>
        <v>3.4491298586309983E-3</v>
      </c>
      <c r="D35" s="5">
        <f t="shared" si="2"/>
        <v>5.1738382384284246E-3</v>
      </c>
      <c r="E35" s="5">
        <f t="shared" si="2"/>
        <v>6.8986422624872628E-3</v>
      </c>
      <c r="F35" s="5">
        <f t="shared" si="2"/>
        <v>8.6235419387637024E-3</v>
      </c>
      <c r="G35" s="5">
        <f t="shared" si="2"/>
        <v>1.034853727521483E-2</v>
      </c>
      <c r="H35" s="5">
        <f t="shared" si="2"/>
        <v>1.20736282797986E-2</v>
      </c>
      <c r="I35" s="5">
        <f t="shared" si="2"/>
        <v>1.379881496047386E-2</v>
      </c>
      <c r="J35" s="5">
        <f t="shared" si="2"/>
        <v>1.5524097325200329E-2</v>
      </c>
      <c r="K35" s="5">
        <f t="shared" si="2"/>
        <v>1.7249475381938627E-2</v>
      </c>
    </row>
    <row r="36" spans="1:11">
      <c r="A36" s="2">
        <v>24</v>
      </c>
      <c r="B36" s="5">
        <f t="shared" si="1"/>
        <v>1.8316173297290145E-3</v>
      </c>
      <c r="C36" s="5">
        <f t="shared" si="2"/>
        <v>3.6633425347260564E-3</v>
      </c>
      <c r="D36" s="5">
        <f t="shared" si="2"/>
        <v>5.4951756245215696E-3</v>
      </c>
      <c r="E36" s="5">
        <f t="shared" si="2"/>
        <v>7.3271166086471187E-3</v>
      </c>
      <c r="F36" s="5">
        <f t="shared" si="2"/>
        <v>9.1591654966353929E-3</v>
      </c>
      <c r="G36" s="5">
        <f t="shared" si="2"/>
        <v>1.09913222980202E-2</v>
      </c>
      <c r="H36" s="5">
        <f t="shared" si="2"/>
        <v>1.2823587022336481E-2</v>
      </c>
      <c r="I36" s="5">
        <f t="shared" si="2"/>
        <v>1.4655959679120293E-2</v>
      </c>
      <c r="J36" s="5">
        <f t="shared" si="2"/>
        <v>1.6488440277908811E-2</v>
      </c>
      <c r="K36" s="5">
        <f t="shared" si="2"/>
        <v>1.8321028828240344E-2</v>
      </c>
    </row>
    <row r="37" spans="1:11">
      <c r="A37" s="2">
        <v>25</v>
      </c>
      <c r="B37" s="5">
        <f t="shared" si="1"/>
        <v>1.9444756249535355E-3</v>
      </c>
      <c r="C37" s="5">
        <f t="shared" si="2"/>
        <v>3.8890728288028796E-3</v>
      </c>
      <c r="D37" s="5">
        <f t="shared" si="2"/>
        <v>5.8337916229510203E-3</v>
      </c>
      <c r="E37" s="5">
        <f t="shared" si="2"/>
        <v>7.7786320188023752E-3</v>
      </c>
      <c r="F37" s="5">
        <f t="shared" si="2"/>
        <v>9.7235940277627837E-3</v>
      </c>
      <c r="G37" s="5">
        <f t="shared" si="2"/>
        <v>1.1668677661239517E-2</v>
      </c>
      <c r="H37" s="5">
        <f t="shared" si="2"/>
        <v>1.3613882930641266E-2</v>
      </c>
      <c r="I37" s="5">
        <f t="shared" si="2"/>
        <v>1.5559209847378162E-2</v>
      </c>
      <c r="J37" s="5">
        <f t="shared" si="2"/>
        <v>1.7504658422861735E-2</v>
      </c>
      <c r="K37" s="5">
        <f t="shared" si="2"/>
        <v>1.9450228668504984E-2</v>
      </c>
    </row>
    <row r="38" spans="1:11">
      <c r="A38" s="2">
        <v>26</v>
      </c>
      <c r="B38" s="5">
        <f t="shared" si="1"/>
        <v>2.0633507606323555E-3</v>
      </c>
      <c r="C38" s="5">
        <f t="shared" si="2"/>
        <v>4.1268384202228035E-3</v>
      </c>
      <c r="D38" s="5">
        <f t="shared" si="2"/>
        <v>6.190462992396231E-3</v>
      </c>
      <c r="E38" s="5">
        <f t="shared" si="2"/>
        <v>8.2542244907793331E-3</v>
      </c>
      <c r="F38" s="5">
        <f t="shared" si="2"/>
        <v>1.0318122929000612E-2</v>
      </c>
      <c r="G38" s="5">
        <f t="shared" si="2"/>
        <v>1.2382158320690378E-2</v>
      </c>
      <c r="H38" s="5">
        <f t="shared" si="2"/>
        <v>1.4446330679480751E-2</v>
      </c>
      <c r="I38" s="5">
        <f t="shared" si="2"/>
        <v>1.6510640019005662E-2</v>
      </c>
      <c r="J38" s="5">
        <f t="shared" si="2"/>
        <v>1.8575086352900852E-2</v>
      </c>
      <c r="K38" s="5">
        <f t="shared" si="2"/>
        <v>2.0639669694803874E-2</v>
      </c>
    </row>
    <row r="39" spans="1:11">
      <c r="A39" s="2">
        <v>27</v>
      </c>
      <c r="B39" s="5">
        <f t="shared" si="1"/>
        <v>2.1885106364626498E-3</v>
      </c>
      <c r="C39" s="5">
        <f t="shared" si="2"/>
        <v>4.3771752840935773E-3</v>
      </c>
      <c r="D39" s="5">
        <f t="shared" si="2"/>
        <v>6.5659939591506036E-3</v>
      </c>
      <c r="E39" s="5">
        <f t="shared" si="2"/>
        <v>8.754966677893836E-3</v>
      </c>
      <c r="F39" s="5">
        <f t="shared" si="2"/>
        <v>1.0944093456585672E-2</v>
      </c>
      <c r="G39" s="5">
        <f t="shared" si="2"/>
        <v>1.3133374311490798E-2</v>
      </c>
      <c r="H39" s="5">
        <f t="shared" si="2"/>
        <v>1.5322809258876188E-2</v>
      </c>
      <c r="I39" s="5">
        <f t="shared" si="2"/>
        <v>1.7512398315011109E-2</v>
      </c>
      <c r="J39" s="5">
        <f t="shared" si="2"/>
        <v>1.9702141496167124E-2</v>
      </c>
      <c r="K39" s="5">
        <f t="shared" si="2"/>
        <v>2.1892038818618068E-2</v>
      </c>
    </row>
    <row r="40" spans="1:11">
      <c r="A40" s="2">
        <v>28</v>
      </c>
      <c r="B40" s="5">
        <f t="shared" si="1"/>
        <v>2.3202325132364384E-3</v>
      </c>
      <c r="C40" s="5">
        <f t="shared" ref="C40:K55" si="3">(1000*0.622*(6.1078*10^(7.5*$A40/(237.3+$A40))*C$1/100)/(1013.25-(6.1078*10^(7.5*$A40/(237.3+$A40))*C$1/100)))/10</f>
        <v>4.6406381351462422E-3</v>
      </c>
      <c r="D40" s="5">
        <f t="shared" si="3"/>
        <v>6.9612168851031549E-3</v>
      </c>
      <c r="E40" s="5">
        <f t="shared" si="3"/>
        <v>9.2819687824838206E-3</v>
      </c>
      <c r="F40" s="5">
        <f t="shared" si="3"/>
        <v>1.1602893846667763E-2</v>
      </c>
      <c r="G40" s="5">
        <f t="shared" si="3"/>
        <v>1.3923992097037402E-2</v>
      </c>
      <c r="H40" s="5">
        <f t="shared" si="3"/>
        <v>1.6245263552978059E-2</v>
      </c>
      <c r="I40" s="5">
        <f t="shared" si="3"/>
        <v>1.8566708233877939E-2</v>
      </c>
      <c r="J40" s="5">
        <f t="shared" si="3"/>
        <v>2.0888326159128133E-2</v>
      </c>
      <c r="K40" s="5">
        <f t="shared" si="3"/>
        <v>2.3210117348122651E-2</v>
      </c>
    </row>
    <row r="41" spans="1:11">
      <c r="A41" s="2">
        <v>29</v>
      </c>
      <c r="B41" s="5">
        <f t="shared" si="1"/>
        <v>2.4588032360976305E-3</v>
      </c>
      <c r="C41" s="5">
        <f t="shared" si="3"/>
        <v>4.9178008758079279E-3</v>
      </c>
      <c r="D41" s="5">
        <f t="shared" si="3"/>
        <v>7.3769929421873912E-3</v>
      </c>
      <c r="E41" s="5">
        <f t="shared" si="3"/>
        <v>9.836379458296159E-3</v>
      </c>
      <c r="F41" s="5">
        <f t="shared" si="3"/>
        <v>1.2295960447198025E-2</v>
      </c>
      <c r="G41" s="5">
        <f t="shared" si="3"/>
        <v>1.4755735931960421E-2</v>
      </c>
      <c r="H41" s="5">
        <f t="shared" si="3"/>
        <v>1.7215705935654434E-2</v>
      </c>
      <c r="I41" s="5">
        <f t="shared" si="3"/>
        <v>1.9675870481354808E-2</v>
      </c>
      <c r="J41" s="5">
        <f t="shared" si="3"/>
        <v>2.2136229592139914E-2</v>
      </c>
      <c r="K41" s="5">
        <f t="shared" si="3"/>
        <v>2.4596783291091794E-2</v>
      </c>
    </row>
    <row r="42" spans="1:11">
      <c r="A42" s="2">
        <v>30</v>
      </c>
      <c r="B42" s="5">
        <f t="shared" si="1"/>
        <v>2.6045194597735201E-3</v>
      </c>
      <c r="C42" s="5">
        <f t="shared" si="3"/>
        <v>5.2092570483469342E-3</v>
      </c>
      <c r="D42" s="5">
        <f t="shared" si="3"/>
        <v>7.8142127931238575E-3</v>
      </c>
      <c r="E42" s="5">
        <f t="shared" si="3"/>
        <v>1.0419386721512493E-2</v>
      </c>
      <c r="F42" s="5">
        <f t="shared" si="3"/>
        <v>1.3024778860925642E-2</v>
      </c>
      <c r="G42" s="5">
        <f t="shared" si="3"/>
        <v>1.5630389238780691E-2</v>
      </c>
      <c r="H42" s="5">
        <f t="shared" si="3"/>
        <v>1.8236217882499621E-2</v>
      </c>
      <c r="I42" s="5">
        <f t="shared" si="3"/>
        <v>2.0842264819509019E-2</v>
      </c>
      <c r="J42" s="5">
        <f t="shared" si="3"/>
        <v>2.3448530077240043E-2</v>
      </c>
      <c r="K42" s="5">
        <f t="shared" si="3"/>
        <v>2.6055013683128469E-2</v>
      </c>
    </row>
    <row r="43" spans="1:11">
      <c r="A43" s="2">
        <v>31</v>
      </c>
      <c r="B43" s="5">
        <f t="shared" si="1"/>
        <v>2.7576878757135585E-3</v>
      </c>
      <c r="C43" s="5">
        <f t="shared" si="3"/>
        <v>5.5156202909641501E-3</v>
      </c>
      <c r="D43" s="5">
        <f t="shared" si="3"/>
        <v>8.273797278280242E-3</v>
      </c>
      <c r="E43" s="5">
        <f t="shared" si="3"/>
        <v>1.1032218870196061E-2</v>
      </c>
      <c r="F43" s="5">
        <f t="shared" si="3"/>
        <v>1.3790885099251624E-2</v>
      </c>
      <c r="G43" s="5">
        <f t="shared" si="3"/>
        <v>1.6549795997992705E-2</v>
      </c>
      <c r="H43" s="5">
        <f t="shared" si="3"/>
        <v>1.930895159897085E-2</v>
      </c>
      <c r="I43" s="5">
        <f t="shared" si="3"/>
        <v>2.2068351934743387E-2</v>
      </c>
      <c r="J43" s="5">
        <f t="shared" si="3"/>
        <v>2.4827997037873424E-2</v>
      </c>
      <c r="K43" s="5">
        <f t="shared" si="3"/>
        <v>2.758788694092983E-2</v>
      </c>
    </row>
    <row r="44" spans="1:11">
      <c r="A44" s="2">
        <v>32</v>
      </c>
      <c r="B44" s="5">
        <f t="shared" si="1"/>
        <v>2.9186254410670286E-3</v>
      </c>
      <c r="C44" s="5">
        <f t="shared" si="3"/>
        <v>5.8375247977029863E-3</v>
      </c>
      <c r="D44" s="5">
        <f t="shared" si="3"/>
        <v>8.7566981084705106E-3</v>
      </c>
      <c r="E44" s="5">
        <f t="shared" si="3"/>
        <v>1.1676145411939474E-2</v>
      </c>
      <c r="F44" s="5">
        <f t="shared" si="3"/>
        <v>1.4595866746686994E-2</v>
      </c>
      <c r="G44" s="5">
        <f t="shared" si="3"/>
        <v>1.7515862151297426E-2</v>
      </c>
      <c r="H44" s="5">
        <f t="shared" si="3"/>
        <v>2.0436131664362374E-2</v>
      </c>
      <c r="I44" s="5">
        <f t="shared" si="3"/>
        <v>2.3356675324480686E-2</v>
      </c>
      <c r="J44" s="5">
        <f t="shared" si="3"/>
        <v>2.6277493170258452E-2</v>
      </c>
      <c r="K44" s="5">
        <f t="shared" si="3"/>
        <v>2.9198585240309022E-2</v>
      </c>
    </row>
    <row r="45" spans="1:11">
      <c r="A45" s="2">
        <v>33</v>
      </c>
      <c r="B45" s="5">
        <f t="shared" si="1"/>
        <v>3.0876596094300103E-3</v>
      </c>
      <c r="C45" s="5">
        <f t="shared" si="3"/>
        <v>6.1756257820479651E-3</v>
      </c>
      <c r="D45" s="5">
        <f t="shared" si="3"/>
        <v>9.2638985635125504E-3</v>
      </c>
      <c r="E45" s="5">
        <f t="shared" si="3"/>
        <v>1.2352477999491523E-2</v>
      </c>
      <c r="F45" s="5">
        <f t="shared" si="3"/>
        <v>1.54413641356617E-2</v>
      </c>
      <c r="G45" s="5">
        <f t="shared" si="3"/>
        <v>1.8530557017708983E-2</v>
      </c>
      <c r="H45" s="5">
        <f t="shared" si="3"/>
        <v>2.1620056691328333E-2</v>
      </c>
      <c r="I45" s="5">
        <f t="shared" si="3"/>
        <v>2.4709863202223816E-2</v>
      </c>
      <c r="J45" s="5">
        <f t="shared" si="3"/>
        <v>2.7799976596108535E-2</v>
      </c>
      <c r="K45" s="5">
        <f t="shared" si="3"/>
        <v>3.08903969187047E-2</v>
      </c>
    </row>
    <row r="46" spans="1:11">
      <c r="A46" s="2">
        <v>34</v>
      </c>
      <c r="B46" s="5">
        <f t="shared" si="1"/>
        <v>3.2651285632909637E-3</v>
      </c>
      <c r="C46" s="5">
        <f t="shared" si="3"/>
        <v>6.5305999440805253E-3</v>
      </c>
      <c r="D46" s="5">
        <f t="shared" si="3"/>
        <v>9.7964141963619699E-3</v>
      </c>
      <c r="E46" s="5">
        <f t="shared" si="3"/>
        <v>1.3062571374139917E-2</v>
      </c>
      <c r="F46" s="5">
        <f t="shared" si="3"/>
        <v>1.6329071531430334E-2</v>
      </c>
      <c r="G46" s="5">
        <f t="shared" si="3"/>
        <v>1.9595914722260528E-2</v>
      </c>
      <c r="H46" s="5">
        <f t="shared" si="3"/>
        <v>2.2863101000669156E-2</v>
      </c>
      <c r="I46" s="5">
        <f t="shared" si="3"/>
        <v>2.6130630420706229E-2</v>
      </c>
      <c r="J46" s="5">
        <f t="shared" si="3"/>
        <v>2.9398503036433109E-2</v>
      </c>
      <c r="K46" s="5">
        <f t="shared" si="3"/>
        <v>3.2666718901922513E-2</v>
      </c>
    </row>
    <row r="47" spans="1:11">
      <c r="A47" s="2">
        <v>35</v>
      </c>
      <c r="B47" s="5">
        <f t="shared" si="1"/>
        <v>3.4513814481031643E-3</v>
      </c>
      <c r="C47" s="5">
        <f t="shared" si="3"/>
        <v>6.9031459410589732E-3</v>
      </c>
      <c r="D47" s="5">
        <f t="shared" si="3"/>
        <v>1.0355293542638196E-2</v>
      </c>
      <c r="E47" s="5">
        <f t="shared" si="3"/>
        <v>1.3807824316625764E-2</v>
      </c>
      <c r="F47" s="5">
        <f t="shared" si="3"/>
        <v>1.7260738326820756E-2</v>
      </c>
      <c r="G47" s="5">
        <f t="shared" si="3"/>
        <v>2.0714035637036429E-2</v>
      </c>
      <c r="H47" s="5">
        <f t="shared" si="3"/>
        <v>2.41677163111002E-2</v>
      </c>
      <c r="I47" s="5">
        <f t="shared" si="3"/>
        <v>2.7621780412853663E-2</v>
      </c>
      <c r="J47" s="5">
        <f t="shared" si="3"/>
        <v>3.1076228006152583E-2</v>
      </c>
      <c r="K47" s="5">
        <f t="shared" si="3"/>
        <v>3.4531059154866914E-2</v>
      </c>
    </row>
    <row r="48" spans="1:11">
      <c r="A48" s="2">
        <v>36</v>
      </c>
      <c r="B48" s="5">
        <f t="shared" si="1"/>
        <v>3.6467786079112884E-3</v>
      </c>
      <c r="C48" s="5">
        <f t="shared" si="3"/>
        <v>7.2939848612881501E-3</v>
      </c>
      <c r="D48" s="5">
        <f t="shared" si="3"/>
        <v>1.0941618835357814E-2</v>
      </c>
      <c r="E48" s="5">
        <f t="shared" si="3"/>
        <v>1.4589680605365151E-2</v>
      </c>
      <c r="F48" s="5">
        <f t="shared" si="3"/>
        <v>1.8238170246572691E-2</v>
      </c>
      <c r="G48" s="5">
        <f t="shared" si="3"/>
        <v>2.1887087834260615E-2</v>
      </c>
      <c r="H48" s="5">
        <f t="shared" si="3"/>
        <v>2.5536433443726764E-2</v>
      </c>
      <c r="I48" s="5">
        <f t="shared" si="3"/>
        <v>2.9186207150286646E-2</v>
      </c>
      <c r="J48" s="5">
        <f t="shared" si="3"/>
        <v>3.2836409029273442E-2</v>
      </c>
      <c r="K48" s="5">
        <f t="shared" si="3"/>
        <v>3.6487039156038001E-2</v>
      </c>
    </row>
    <row r="49" spans="1:11">
      <c r="A49" s="2">
        <v>37</v>
      </c>
      <c r="B49" s="5">
        <f t="shared" si="1"/>
        <v>3.8516918224585804E-3</v>
      </c>
      <c r="C49" s="5">
        <f t="shared" si="3"/>
        <v>7.7038607011432701E-3</v>
      </c>
      <c r="D49" s="5">
        <f t="shared" si="3"/>
        <v>1.1556506724689169E-2</v>
      </c>
      <c r="E49" s="5">
        <f t="shared" si="3"/>
        <v>1.5409629981753348E-2</v>
      </c>
      <c r="F49" s="5">
        <f t="shared" si="3"/>
        <v>1.9263230561014828E-2</v>
      </c>
      <c r="G49" s="5">
        <f t="shared" si="3"/>
        <v>2.3117308551174616E-2</v>
      </c>
      <c r="H49" s="5">
        <f t="shared" si="3"/>
        <v>2.6971864040955685E-2</v>
      </c>
      <c r="I49" s="5">
        <f t="shared" si="3"/>
        <v>3.0826897119103015E-2</v>
      </c>
      <c r="J49" s="5">
        <f t="shared" si="3"/>
        <v>3.468240787438355E-2</v>
      </c>
      <c r="K49" s="5">
        <f t="shared" si="3"/>
        <v>3.8538396395586247E-2</v>
      </c>
    </row>
    <row r="50" spans="1:11">
      <c r="A50" s="2">
        <v>38</v>
      </c>
      <c r="B50" s="5">
        <f t="shared" si="1"/>
        <v>4.0665045457001208E-3</v>
      </c>
      <c r="C50" s="5">
        <f t="shared" si="3"/>
        <v>8.1335408451111615E-3</v>
      </c>
      <c r="D50" s="5">
        <f t="shared" si="3"/>
        <v>1.2201109002541561E-2</v>
      </c>
      <c r="E50" s="5">
        <f t="shared" si="3"/>
        <v>1.6269209122327051E-2</v>
      </c>
      <c r="F50" s="5">
        <f t="shared" si="3"/>
        <v>2.0337841308830634E-2</v>
      </c>
      <c r="G50" s="5">
        <f t="shared" si="3"/>
        <v>2.440700566644264E-2</v>
      </c>
      <c r="H50" s="5">
        <f t="shared" si="3"/>
        <v>2.8476702299580693E-2</v>
      </c>
      <c r="I50" s="5">
        <f t="shared" si="3"/>
        <v>3.2546931312689729E-2</v>
      </c>
      <c r="J50" s="5">
        <f t="shared" si="3"/>
        <v>3.6617692810242027E-2</v>
      </c>
      <c r="K50" s="5">
        <f t="shared" si="3"/>
        <v>4.0688986896737202E-2</v>
      </c>
    </row>
    <row r="51" spans="1:11">
      <c r="A51" s="2">
        <v>39</v>
      </c>
      <c r="B51" s="5">
        <f t="shared" si="1"/>
        <v>4.2916121456471144E-3</v>
      </c>
      <c r="C51" s="5">
        <f t="shared" si="3"/>
        <v>8.5838165487115339E-3</v>
      </c>
      <c r="D51" s="5">
        <f t="shared" si="3"/>
        <v>1.2876613331802098E-2</v>
      </c>
      <c r="E51" s="5">
        <f t="shared" si="3"/>
        <v>1.7170002617561495E-2</v>
      </c>
      <c r="F51" s="5">
        <f t="shared" si="3"/>
        <v>2.1463984528666262E-2</v>
      </c>
      <c r="G51" s="5">
        <f t="shared" si="3"/>
        <v>2.5758559187826803E-2</v>
      </c>
      <c r="H51" s="5">
        <f t="shared" si="3"/>
        <v>3.0053726717787423E-2</v>
      </c>
      <c r="I51" s="5">
        <f t="shared" si="3"/>
        <v>3.434948724132629E-2</v>
      </c>
      <c r="J51" s="5">
        <f t="shared" si="3"/>
        <v>3.86458408812555E-2</v>
      </c>
      <c r="K51" s="5">
        <f t="shared" si="3"/>
        <v>4.2942787760421063E-2</v>
      </c>
    </row>
    <row r="52" spans="1:11">
      <c r="A52" s="2">
        <v>40</v>
      </c>
      <c r="B52" s="5">
        <f t="shared" si="1"/>
        <v>4.5274221454663262E-3</v>
      </c>
      <c r="C52" s="5">
        <f t="shared" si="3"/>
        <v>9.0555034241599983E-3</v>
      </c>
      <c r="D52" s="5">
        <f t="shared" si="3"/>
        <v>1.3584243980033208E-2</v>
      </c>
      <c r="E52" s="5">
        <f t="shared" si="3"/>
        <v>1.8113643957080081E-2</v>
      </c>
      <c r="F52" s="5">
        <f t="shared" si="3"/>
        <v>2.2643703499336663E-2</v>
      </c>
      <c r="G52" s="5">
        <f t="shared" si="3"/>
        <v>2.7174422750880962E-2</v>
      </c>
      <c r="H52" s="5">
        <f t="shared" si="3"/>
        <v>3.1705801855832945E-2</v>
      </c>
      <c r="I52" s="5">
        <f t="shared" si="3"/>
        <v>3.6237840958354584E-2</v>
      </c>
      <c r="J52" s="5">
        <f t="shared" si="3"/>
        <v>4.0770540202649801E-2</v>
      </c>
      <c r="K52" s="5">
        <f t="shared" si="3"/>
        <v>4.5303899732964593E-2</v>
      </c>
    </row>
    <row r="53" spans="1:11">
      <c r="A53" s="2">
        <v>41</v>
      </c>
      <c r="B53" s="5">
        <f t="shared" si="1"/>
        <v>4.7743544657582815E-3</v>
      </c>
      <c r="C53" s="5">
        <f t="shared" si="3"/>
        <v>9.5494419286342065E-3</v>
      </c>
      <c r="D53" s="5">
        <f t="shared" si="3"/>
        <v>1.432526255744411E-2</v>
      </c>
      <c r="E53" s="5">
        <f t="shared" si="3"/>
        <v>1.9101816521056181E-2</v>
      </c>
      <c r="F53" s="5">
        <f t="shared" si="3"/>
        <v>2.3879103988390459E-2</v>
      </c>
      <c r="G53" s="5">
        <f t="shared" si="3"/>
        <v>2.8657125128418864E-2</v>
      </c>
      <c r="H53" s="5">
        <f t="shared" si="3"/>
        <v>3.3435880110165253E-2</v>
      </c>
      <c r="I53" s="5">
        <f t="shared" si="3"/>
        <v>3.8215369102705357E-2</v>
      </c>
      <c r="J53" s="5">
        <f t="shared" si="3"/>
        <v>4.2995592275166895E-2</v>
      </c>
      <c r="K53" s="5">
        <f t="shared" si="3"/>
        <v>4.7776549796729503E-2</v>
      </c>
    </row>
    <row r="54" spans="1:11">
      <c r="A54" s="2">
        <v>42</v>
      </c>
      <c r="B54" s="5">
        <f t="shared" si="1"/>
        <v>5.0328416679372955E-3</v>
      </c>
      <c r="C54" s="5">
        <f t="shared" si="3"/>
        <v>1.0066497855004091E-2</v>
      </c>
      <c r="D54" s="5">
        <f t="shared" si="3"/>
        <v>1.5100968758950029E-2</v>
      </c>
      <c r="E54" s="5">
        <f t="shared" si="3"/>
        <v>2.0136254577588775E-2</v>
      </c>
      <c r="F54" s="5">
        <f t="shared" si="3"/>
        <v>2.5172355508798039E-2</v>
      </c>
      <c r="G54" s="5">
        <f t="shared" si="3"/>
        <v>3.0209271750519601E-2</v>
      </c>
      <c r="H54" s="5">
        <f t="shared" si="3"/>
        <v>3.5247003500759315E-2</v>
      </c>
      <c r="I54" s="5">
        <f t="shared" si="3"/>
        <v>4.0285550957587207E-2</v>
      </c>
      <c r="J54" s="5">
        <f t="shared" si="3"/>
        <v>4.5324914319137405E-2</v>
      </c>
      <c r="K54" s="5">
        <f t="shared" si="3"/>
        <v>5.036509378360822E-2</v>
      </c>
    </row>
    <row r="55" spans="1:11">
      <c r="A55" s="2">
        <v>43</v>
      </c>
      <c r="B55" s="5">
        <f t="shared" si="1"/>
        <v>5.3033291986360172E-3</v>
      </c>
      <c r="C55" s="5">
        <f t="shared" si="3"/>
        <v>1.0607562824887075E-2</v>
      </c>
      <c r="D55" s="5">
        <f t="shared" si="3"/>
        <v>1.5912701110133987E-2</v>
      </c>
      <c r="E55" s="5">
        <f t="shared" si="3"/>
        <v>2.1218744285836484E-2</v>
      </c>
      <c r="F55" s="5">
        <f t="shared" si="3"/>
        <v>2.6525692583533284E-2</v>
      </c>
      <c r="G55" s="5">
        <f t="shared" si="3"/>
        <v>3.1833546234842094E-2</v>
      </c>
      <c r="H55" s="5">
        <f t="shared" si="3"/>
        <v>3.714230547145965E-2</v>
      </c>
      <c r="I55" s="5">
        <f t="shared" si="3"/>
        <v>4.2451970525161767E-2</v>
      </c>
      <c r="J55" s="5">
        <f t="shared" si="3"/>
        <v>4.7762541627803363E-2</v>
      </c>
      <c r="K55" s="5">
        <f t="shared" si="3"/>
        <v>5.3074019011318439E-2</v>
      </c>
    </row>
    <row r="56" spans="1:11">
      <c r="A56" s="2">
        <v>44</v>
      </c>
      <c r="B56" s="5">
        <f t="shared" si="1"/>
        <v>5.5862756350567432E-3</v>
      </c>
      <c r="C56" s="5">
        <f t="shared" ref="C56:K62" si="4">(1000*0.622*(6.1078*10^(7.5*$A56/(237.3+$A56))*C$1/100)/(1013.25-(6.1078*10^(7.5*$A56/(237.3+$A56))*C$1/100)))/10</f>
        <v>1.117355478388915E-2</v>
      </c>
      <c r="D56" s="5">
        <f t="shared" si="4"/>
        <v>1.676183771692704E-2</v>
      </c>
      <c r="E56" s="5">
        <f t="shared" si="4"/>
        <v>2.2351124704697422E-2</v>
      </c>
      <c r="F56" s="5">
        <f t="shared" si="4"/>
        <v>2.7941416017824509E-2</v>
      </c>
      <c r="G56" s="5">
        <f t="shared" si="4"/>
        <v>3.3532711927029793E-2</v>
      </c>
      <c r="H56" s="5">
        <f t="shared" si="4"/>
        <v>3.9125012703132067E-2</v>
      </c>
      <c r="I56" s="5">
        <f t="shared" si="4"/>
        <v>4.4718318617047483E-2</v>
      </c>
      <c r="J56" s="5">
        <f t="shared" si="4"/>
        <v>5.0312629939789556E-2</v>
      </c>
      <c r="K56" s="5">
        <f t="shared" si="4"/>
        <v>5.5907946942469297E-2</v>
      </c>
    </row>
    <row r="57" spans="1:11">
      <c r="A57" s="2">
        <v>45</v>
      </c>
      <c r="B57" s="5">
        <f t="shared" si="1"/>
        <v>5.8821529311915586E-3</v>
      </c>
      <c r="C57" s="5">
        <f t="shared" si="4"/>
        <v>1.1765418498892925E-2</v>
      </c>
      <c r="D57" s="5">
        <f t="shared" si="4"/>
        <v>1.7649797018824485E-2</v>
      </c>
      <c r="E57" s="5">
        <f t="shared" si="4"/>
        <v>2.3535288806826114E-2</v>
      </c>
      <c r="F57" s="5">
        <f t="shared" si="4"/>
        <v>2.9421894178857166E-2</v>
      </c>
      <c r="G57" s="5">
        <f t="shared" si="4"/>
        <v>3.5309613450996612E-2</v>
      </c>
      <c r="H57" s="5">
        <f t="shared" si="4"/>
        <v>4.119844693944303E-2</v>
      </c>
      <c r="I57" s="5">
        <f t="shared" si="4"/>
        <v>4.7088394960514701E-2</v>
      </c>
      <c r="J57" s="5">
        <f t="shared" si="4"/>
        <v>5.2979457830649612E-2</v>
      </c>
      <c r="K57" s="5">
        <f t="shared" si="4"/>
        <v>5.8871635866405612E-2</v>
      </c>
    </row>
    <row r="58" spans="1:11">
      <c r="A58" s="2">
        <v>46</v>
      </c>
      <c r="B58" s="5">
        <f t="shared" si="1"/>
        <v>6.1914466648330963E-3</v>
      </c>
      <c r="C58" s="5">
        <f t="shared" si="4"/>
        <v>1.2384126057254198E-2</v>
      </c>
      <c r="D58" s="5">
        <f t="shared" si="4"/>
        <v>1.8578038545457205E-2</v>
      </c>
      <c r="E58" s="5">
        <f t="shared" si="4"/>
        <v>2.4773184497782676E-2</v>
      </c>
      <c r="F58" s="5">
        <f t="shared" si="4"/>
        <v>3.0969564282717861E-2</v>
      </c>
      <c r="G58" s="5">
        <f t="shared" si="4"/>
        <v>3.7167178268896817E-2</v>
      </c>
      <c r="H58" s="5">
        <f t="shared" si="4"/>
        <v>4.3366026825100476E-2</v>
      </c>
      <c r="I58" s="5">
        <f t="shared" si="4"/>
        <v>4.9566110320256686E-2</v>
      </c>
      <c r="J58" s="5">
        <f t="shared" si="4"/>
        <v>5.5767429123440314E-2</v>
      </c>
      <c r="K58" s="5">
        <f t="shared" si="4"/>
        <v>6.1969983603873333E-2</v>
      </c>
    </row>
    <row r="59" spans="1:11">
      <c r="A59" s="2">
        <v>47</v>
      </c>
      <c r="B59" s="5">
        <f t="shared" si="1"/>
        <v>6.5146562852976542E-3</v>
      </c>
      <c r="C59" s="5">
        <f t="shared" si="4"/>
        <v>1.3030677367769194E-2</v>
      </c>
      <c r="D59" s="5">
        <f t="shared" si="4"/>
        <v>1.9548063676339732E-2</v>
      </c>
      <c r="E59" s="5">
        <f t="shared" si="4"/>
        <v>2.6066815640114132E-2</v>
      </c>
      <c r="F59" s="5">
        <f t="shared" si="4"/>
        <v>3.2586933688377118E-2</v>
      </c>
      <c r="G59" s="5">
        <f t="shared" si="4"/>
        <v>3.9108418250593344E-2</v>
      </c>
      <c r="H59" s="5">
        <f t="shared" si="4"/>
        <v>4.5631269756407508E-2</v>
      </c>
      <c r="I59" s="5">
        <f t="shared" si="4"/>
        <v>5.2155488635644433E-2</v>
      </c>
      <c r="J59" s="5">
        <f t="shared" si="4"/>
        <v>5.8681075318309184E-2</v>
      </c>
      <c r="K59" s="5">
        <f t="shared" si="4"/>
        <v>6.52080302345871E-2</v>
      </c>
    </row>
    <row r="60" spans="1:11">
      <c r="A60" s="2">
        <v>48</v>
      </c>
      <c r="B60" s="5">
        <f t="shared" si="1"/>
        <v>6.8522953617822929E-3</v>
      </c>
      <c r="C60" s="5">
        <f t="shared" si="4"/>
        <v>1.3706100663275248E-2</v>
      </c>
      <c r="D60" s="5">
        <f t="shared" si="4"/>
        <v>2.0561416403618714E-2</v>
      </c>
      <c r="E60" s="5">
        <f t="shared" si="4"/>
        <v>2.7418243082172594E-2</v>
      </c>
      <c r="F60" s="5">
        <f t="shared" si="4"/>
        <v>3.4276581198516884E-2</v>
      </c>
      <c r="G60" s="5">
        <f t="shared" si="4"/>
        <v>4.1136431252451908E-2</v>
      </c>
      <c r="H60" s="5">
        <f t="shared" si="4"/>
        <v>4.7997793743998346E-2</v>
      </c>
      <c r="I60" s="5">
        <f t="shared" si="4"/>
        <v>5.4860669173397381E-2</v>
      </c>
      <c r="J60" s="5">
        <f t="shared" si="4"/>
        <v>6.1725058041110836E-2</v>
      </c>
      <c r="K60" s="5">
        <f t="shared" si="4"/>
        <v>6.859096084782132E-2</v>
      </c>
    </row>
    <row r="61" spans="1:11">
      <c r="A61" s="2">
        <v>49</v>
      </c>
      <c r="B61" s="5">
        <f t="shared" si="1"/>
        <v>7.2048918322776155E-3</v>
      </c>
      <c r="C61" s="5">
        <f t="shared" si="4"/>
        <v>1.4411453004748883E-2</v>
      </c>
      <c r="D61" s="5">
        <f t="shared" si="4"/>
        <v>2.1619684097648646E-2</v>
      </c>
      <c r="E61" s="5">
        <f t="shared" si="4"/>
        <v>2.8829585691480714E-2</v>
      </c>
      <c r="F61" s="5">
        <f t="shared" si="4"/>
        <v>3.6041158367017941E-2</v>
      </c>
      <c r="G61" s="5">
        <f t="shared" si="4"/>
        <v>4.325440270530246E-2</v>
      </c>
      <c r="H61" s="5">
        <f t="shared" si="4"/>
        <v>5.0469319287645829E-2</v>
      </c>
      <c r="I61" s="5">
        <f t="shared" si="4"/>
        <v>5.7685908695629132E-2</v>
      </c>
      <c r="J61" s="5">
        <f t="shared" si="4"/>
        <v>6.4904171511103184E-2</v>
      </c>
      <c r="K61" s="5">
        <f t="shared" si="4"/>
        <v>7.2124108316188679E-2</v>
      </c>
    </row>
    <row r="62" spans="1:11">
      <c r="A62" s="2">
        <v>50</v>
      </c>
      <c r="B62" s="5">
        <f t="shared" si="1"/>
        <v>7.5729882529580713E-3</v>
      </c>
      <c r="C62" s="5">
        <f t="shared" si="4"/>
        <v>1.5147820786766242E-2</v>
      </c>
      <c r="D62" s="5">
        <f t="shared" si="4"/>
        <v>2.2724498275224457E-2</v>
      </c>
      <c r="E62" s="5">
        <f t="shared" si="4"/>
        <v>3.0303021392460945E-2</v>
      </c>
      <c r="F62" s="5">
        <f t="shared" si="4"/>
        <v>3.7883390812932391E-2</v>
      </c>
      <c r="G62" s="5">
        <f t="shared" si="4"/>
        <v>4.5465607211424133E-2</v>
      </c>
      <c r="H62" s="5">
        <f t="shared" si="4"/>
        <v>5.3049671263050394E-2</v>
      </c>
      <c r="I62" s="5">
        <f t="shared" si="4"/>
        <v>6.0635583643254463E-2</v>
      </c>
      <c r="J62" s="5">
        <f t="shared" si="4"/>
        <v>6.8223345027808899E-2</v>
      </c>
      <c r="K62" s="5">
        <f t="shared" si="4"/>
        <v>7.58129560928157E-2</v>
      </c>
    </row>
  </sheetData>
  <phoneticPr fontId="2"/>
  <pageMargins left="0.7" right="0.7" top="0.75" bottom="0.75" header="0.3" footer="0.3"/>
  <pageSetup paperSize="9" scale="9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2E550-9F0E-4570-B600-33707B53E0C8}">
  <dimension ref="B2:AT56"/>
  <sheetViews>
    <sheetView topLeftCell="A33" zoomScale="80" zoomScaleNormal="80" workbookViewId="0">
      <selection activeCell="O49" sqref="O49"/>
    </sheetView>
  </sheetViews>
  <sheetFormatPr defaultColWidth="4.375" defaultRowHeight="18.75"/>
  <sheetData>
    <row r="2" spans="46:46">
      <c r="AT2" s="6" t="s">
        <v>17</v>
      </c>
    </row>
    <row r="3" spans="46:46">
      <c r="AT3" s="7" t="s">
        <v>18</v>
      </c>
    </row>
    <row r="4" spans="46:46">
      <c r="AT4" t="s">
        <v>19</v>
      </c>
    </row>
    <row r="5" spans="46:46">
      <c r="AT5" t="s">
        <v>20</v>
      </c>
    </row>
    <row r="6" spans="46:46">
      <c r="AT6" t="s">
        <v>21</v>
      </c>
    </row>
    <row r="8" spans="46:46">
      <c r="AT8" t="s">
        <v>22</v>
      </c>
    </row>
    <row r="9" spans="46:46">
      <c r="AT9" t="s">
        <v>23</v>
      </c>
    </row>
    <row r="11" spans="46:46">
      <c r="AT11" t="s">
        <v>24</v>
      </c>
    </row>
    <row r="14" spans="46:46">
      <c r="AT14" s="6" t="s">
        <v>25</v>
      </c>
    </row>
    <row r="16" spans="46:46">
      <c r="AT16" t="s">
        <v>26</v>
      </c>
    </row>
    <row r="18" spans="46:46">
      <c r="AT18" t="s">
        <v>27</v>
      </c>
    </row>
    <row r="19" spans="46:46">
      <c r="AT19" t="s">
        <v>28</v>
      </c>
    </row>
    <row r="20" spans="46:46">
      <c r="AT20" t="s">
        <v>29</v>
      </c>
    </row>
    <row r="22" spans="46:46">
      <c r="AT22" t="s">
        <v>30</v>
      </c>
    </row>
    <row r="24" spans="46:46">
      <c r="AT24" t="s">
        <v>31</v>
      </c>
    </row>
    <row r="26" spans="46:46">
      <c r="AT26" t="s">
        <v>32</v>
      </c>
    </row>
    <row r="28" spans="46:46">
      <c r="AT28" t="s">
        <v>33</v>
      </c>
    </row>
    <row r="29" spans="46:46">
      <c r="AT29" t="s">
        <v>34</v>
      </c>
    </row>
    <row r="31" spans="46:46">
      <c r="AT31" t="s">
        <v>35</v>
      </c>
    </row>
    <row r="34" spans="2:46">
      <c r="AT34" s="6" t="s">
        <v>36</v>
      </c>
    </row>
    <row r="36" spans="2:46">
      <c r="AT36" t="s">
        <v>18</v>
      </c>
    </row>
    <row r="37" spans="2:46">
      <c r="AT37" t="s">
        <v>37</v>
      </c>
    </row>
    <row r="38" spans="2:46">
      <c r="AT38" t="s">
        <v>38</v>
      </c>
    </row>
    <row r="39" spans="2:46">
      <c r="AT39" t="s">
        <v>39</v>
      </c>
    </row>
    <row r="41" spans="2:46">
      <c r="AT41" t="s">
        <v>40</v>
      </c>
    </row>
    <row r="43" spans="2:46">
      <c r="B43" t="s">
        <v>41</v>
      </c>
    </row>
    <row r="44" spans="2:46">
      <c r="B44" t="s">
        <v>42</v>
      </c>
    </row>
    <row r="46" spans="2:46">
      <c r="B46" t="s">
        <v>43</v>
      </c>
    </row>
    <row r="47" spans="2:46">
      <c r="B47" t="s">
        <v>44</v>
      </c>
    </row>
    <row r="49" spans="2:2">
      <c r="B49" t="s">
        <v>45</v>
      </c>
    </row>
    <row r="50" spans="2:2">
      <c r="B50" t="s">
        <v>46</v>
      </c>
    </row>
    <row r="51" spans="2:2">
      <c r="B51" t="s">
        <v>47</v>
      </c>
    </row>
    <row r="52" spans="2:2">
      <c r="B52" t="s">
        <v>48</v>
      </c>
    </row>
    <row r="54" spans="2:2">
      <c r="B54" t="s">
        <v>49</v>
      </c>
    </row>
    <row r="55" spans="2:2">
      <c r="B55" t="s">
        <v>50</v>
      </c>
    </row>
    <row r="56" spans="2:2">
      <c r="B56" t="s">
        <v>51</v>
      </c>
    </row>
  </sheetData>
  <phoneticPr fontId="2"/>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E5AE3-4FEF-43E3-AD99-CD919C786B6D}">
  <dimension ref="A1:M16"/>
  <sheetViews>
    <sheetView workbookViewId="0">
      <selection activeCell="E5" sqref="E5"/>
    </sheetView>
  </sheetViews>
  <sheetFormatPr defaultRowHeight="18.75"/>
  <cols>
    <col min="1" max="1" width="15.125" bestFit="1" customWidth="1"/>
    <col min="2" max="2" width="16.125" bestFit="1" customWidth="1"/>
    <col min="3" max="3" width="15.125" bestFit="1" customWidth="1"/>
  </cols>
  <sheetData>
    <row r="1" spans="1:13" ht="16.5">
      <c r="A1" s="10" t="s">
        <v>52</v>
      </c>
      <c r="B1" s="14" t="s">
        <v>53</v>
      </c>
      <c r="C1" s="15" t="s">
        <v>54</v>
      </c>
      <c r="G1" s="9" t="s">
        <v>55</v>
      </c>
    </row>
    <row r="2" spans="1:13" ht="15.75">
      <c r="A2" s="10">
        <v>24</v>
      </c>
      <c r="B2" s="10">
        <v>50</v>
      </c>
      <c r="C2" s="13">
        <f>(237.7*(LN(B2/100)+(17.27*A2)/(237.7+A2)))/(17.27-(LN(B2/100)+(17.27*A2)/(237.7+A2)))</f>
        <v>12.925285257926198</v>
      </c>
      <c r="G2" t="s">
        <v>56</v>
      </c>
    </row>
    <row r="3" spans="1:13">
      <c r="A3" s="1" t="s">
        <v>57</v>
      </c>
      <c r="B3" s="1" t="s">
        <v>58</v>
      </c>
    </row>
    <row r="4" spans="1:13" ht="15.75">
      <c r="G4" t="s">
        <v>59</v>
      </c>
    </row>
    <row r="5" spans="1:13" ht="15.75"/>
    <row r="6" spans="1:13" ht="15.75">
      <c r="A6" s="1" t="s">
        <v>60</v>
      </c>
      <c r="G6" t="s">
        <v>61</v>
      </c>
    </row>
    <row r="7" spans="1:13">
      <c r="A7" t="s">
        <v>62</v>
      </c>
      <c r="G7" t="s">
        <v>63</v>
      </c>
    </row>
    <row r="8" spans="1:13" ht="15.75">
      <c r="A8" s="7" t="s">
        <v>64</v>
      </c>
      <c r="G8" t="s">
        <v>65</v>
      </c>
    </row>
    <row r="9" spans="1:13">
      <c r="G9" t="s">
        <v>66</v>
      </c>
    </row>
    <row r="11" spans="1:13">
      <c r="G11" t="s">
        <v>67</v>
      </c>
      <c r="L11" s="10" t="s">
        <v>68</v>
      </c>
      <c r="M11" s="10" t="s">
        <v>69</v>
      </c>
    </row>
    <row r="12" spans="1:13">
      <c r="G12" t="s">
        <v>70</v>
      </c>
      <c r="L12" s="10" t="s">
        <v>71</v>
      </c>
      <c r="M12" s="10">
        <v>17.27</v>
      </c>
    </row>
    <row r="13" spans="1:13">
      <c r="G13" t="s">
        <v>72</v>
      </c>
      <c r="L13" s="10" t="s">
        <v>73</v>
      </c>
      <c r="M13" s="10">
        <v>237.7</v>
      </c>
    </row>
    <row r="15" spans="1:13">
      <c r="G15" t="s">
        <v>74</v>
      </c>
    </row>
    <row r="16" spans="1:13">
      <c r="G16" t="s">
        <v>75</v>
      </c>
    </row>
  </sheetData>
  <phoneticPr fontId="2"/>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88C29-B09F-446B-B841-16750438FB18}">
  <dimension ref="B2:AT58"/>
  <sheetViews>
    <sheetView zoomScale="80" zoomScaleNormal="80" workbookViewId="0">
      <selection activeCell="BI26" sqref="BI26"/>
    </sheetView>
  </sheetViews>
  <sheetFormatPr defaultColWidth="4.375" defaultRowHeight="18.75"/>
  <sheetData>
    <row r="2" spans="46:46">
      <c r="AT2" s="6" t="s">
        <v>17</v>
      </c>
    </row>
    <row r="3" spans="46:46">
      <c r="AT3" s="7" t="s">
        <v>18</v>
      </c>
    </row>
    <row r="4" spans="46:46">
      <c r="AT4" t="s">
        <v>19</v>
      </c>
    </row>
    <row r="5" spans="46:46">
      <c r="AT5" t="s">
        <v>20</v>
      </c>
    </row>
    <row r="6" spans="46:46">
      <c r="AT6" t="s">
        <v>21</v>
      </c>
    </row>
    <row r="8" spans="46:46">
      <c r="AT8" t="s">
        <v>22</v>
      </c>
    </row>
    <row r="9" spans="46:46">
      <c r="AT9" t="s">
        <v>23</v>
      </c>
    </row>
    <row r="11" spans="46:46">
      <c r="AT11" t="s">
        <v>24</v>
      </c>
    </row>
    <row r="14" spans="46:46">
      <c r="AT14" s="6" t="s">
        <v>25</v>
      </c>
    </row>
    <row r="16" spans="46:46">
      <c r="AT16" t="s">
        <v>26</v>
      </c>
    </row>
    <row r="18" spans="46:46">
      <c r="AT18" t="s">
        <v>27</v>
      </c>
    </row>
    <row r="19" spans="46:46">
      <c r="AT19" t="s">
        <v>28</v>
      </c>
    </row>
    <row r="20" spans="46:46">
      <c r="AT20" t="s">
        <v>29</v>
      </c>
    </row>
    <row r="22" spans="46:46">
      <c r="AT22" t="s">
        <v>30</v>
      </c>
    </row>
    <row r="24" spans="46:46">
      <c r="AT24" t="s">
        <v>31</v>
      </c>
    </row>
    <row r="26" spans="46:46">
      <c r="AT26" t="s">
        <v>32</v>
      </c>
    </row>
    <row r="28" spans="46:46">
      <c r="AT28" t="s">
        <v>33</v>
      </c>
    </row>
    <row r="29" spans="46:46">
      <c r="AT29" t="s">
        <v>34</v>
      </c>
    </row>
    <row r="31" spans="46:46">
      <c r="AT31" t="s">
        <v>35</v>
      </c>
    </row>
    <row r="34" spans="2:46">
      <c r="AT34" s="6" t="s">
        <v>36</v>
      </c>
    </row>
    <row r="36" spans="2:46">
      <c r="AT36" t="s">
        <v>18</v>
      </c>
    </row>
    <row r="37" spans="2:46">
      <c r="AT37" t="s">
        <v>37</v>
      </c>
    </row>
    <row r="38" spans="2:46">
      <c r="AT38" t="s">
        <v>38</v>
      </c>
    </row>
    <row r="39" spans="2:46">
      <c r="AT39" t="s">
        <v>39</v>
      </c>
    </row>
    <row r="41" spans="2:46">
      <c r="AT41" t="s">
        <v>40</v>
      </c>
    </row>
    <row r="43" spans="2:46">
      <c r="B43" s="6" t="s">
        <v>76</v>
      </c>
    </row>
    <row r="45" spans="2:46">
      <c r="B45" t="s">
        <v>41</v>
      </c>
    </row>
    <row r="46" spans="2:46">
      <c r="B46" t="s">
        <v>42</v>
      </c>
    </row>
    <row r="48" spans="2:46">
      <c r="B48" t="s">
        <v>43</v>
      </c>
    </row>
    <row r="49" spans="2:2">
      <c r="B49" t="s">
        <v>44</v>
      </c>
    </row>
    <row r="51" spans="2:2">
      <c r="B51" t="s">
        <v>45</v>
      </c>
    </row>
    <row r="52" spans="2:2">
      <c r="B52" t="s">
        <v>46</v>
      </c>
    </row>
    <row r="53" spans="2:2">
      <c r="B53" t="s">
        <v>47</v>
      </c>
    </row>
    <row r="54" spans="2:2">
      <c r="B54" t="s">
        <v>48</v>
      </c>
    </row>
    <row r="56" spans="2:2">
      <c r="B56" t="s">
        <v>49</v>
      </c>
    </row>
    <row r="57" spans="2:2">
      <c r="B57" t="s">
        <v>50</v>
      </c>
    </row>
    <row r="58" spans="2:2">
      <c r="B58" t="s">
        <v>51</v>
      </c>
    </row>
  </sheetData>
  <phoneticPr fontId="2"/>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8C943-E839-46CA-87A3-71D33ECD7A4A}">
  <dimension ref="B2:AT43"/>
  <sheetViews>
    <sheetView showGridLines="0" zoomScale="80" zoomScaleNormal="80" workbookViewId="0">
      <selection activeCell="T46" sqref="T46"/>
    </sheetView>
  </sheetViews>
  <sheetFormatPr defaultColWidth="4.375" defaultRowHeight="18.75"/>
  <sheetData>
    <row r="2" spans="43:46">
      <c r="AT2" s="6"/>
    </row>
    <row r="3" spans="43:46">
      <c r="AT3" s="7"/>
    </row>
    <row r="7" spans="43:46">
      <c r="AQ7" s="6" t="s">
        <v>77</v>
      </c>
    </row>
    <row r="9" spans="43:46">
      <c r="AQ9" t="s">
        <v>78</v>
      </c>
    </row>
    <row r="10" spans="43:46">
      <c r="AQ10" t="s">
        <v>79</v>
      </c>
    </row>
    <row r="12" spans="43:46">
      <c r="AQ12" t="s">
        <v>80</v>
      </c>
    </row>
    <row r="14" spans="43:46">
      <c r="AQ14" s="6" t="s">
        <v>81</v>
      </c>
      <c r="AT14" s="6"/>
    </row>
    <row r="16" spans="43:46">
      <c r="AQ16" s="8" t="s">
        <v>82</v>
      </c>
    </row>
    <row r="17" spans="43:43">
      <c r="AQ17" t="s">
        <v>83</v>
      </c>
    </row>
    <row r="18" spans="43:43">
      <c r="AQ18" t="s">
        <v>84</v>
      </c>
    </row>
    <row r="21" spans="43:43">
      <c r="AQ21" s="6" t="s">
        <v>85</v>
      </c>
    </row>
    <row r="23" spans="43:43">
      <c r="AQ23" t="s">
        <v>86</v>
      </c>
    </row>
    <row r="25" spans="43:43">
      <c r="AQ25" t="s">
        <v>87</v>
      </c>
    </row>
    <row r="26" spans="43:43">
      <c r="AQ26" t="s">
        <v>88</v>
      </c>
    </row>
    <row r="28" spans="43:43">
      <c r="AQ28" t="s">
        <v>89</v>
      </c>
    </row>
    <row r="30" spans="43:43">
      <c r="AQ30" t="s">
        <v>90</v>
      </c>
    </row>
    <row r="32" spans="43:43">
      <c r="AQ32" t="s">
        <v>91</v>
      </c>
    </row>
    <row r="34" spans="2:46">
      <c r="AQ34" t="s">
        <v>92</v>
      </c>
      <c r="AT34" s="6"/>
    </row>
    <row r="43" spans="2:46">
      <c r="B43" s="6"/>
    </row>
  </sheetData>
  <phoneticPr fontId="2"/>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784D1-3665-4D72-9654-EB9EFC0DAD4A}">
  <dimension ref="B2:AT58"/>
  <sheetViews>
    <sheetView showGridLines="0" zoomScale="80" zoomScaleNormal="80" workbookViewId="0">
      <selection activeCell="BS29" sqref="BS29"/>
    </sheetView>
  </sheetViews>
  <sheetFormatPr defaultColWidth="4.375" defaultRowHeight="18.75"/>
  <sheetData>
    <row r="2" spans="46:46">
      <c r="AT2" s="6" t="s">
        <v>17</v>
      </c>
    </row>
    <row r="3" spans="46:46">
      <c r="AT3" s="7" t="s">
        <v>18</v>
      </c>
    </row>
    <row r="4" spans="46:46">
      <c r="AT4" t="s">
        <v>19</v>
      </c>
    </row>
    <row r="5" spans="46:46">
      <c r="AT5" t="s">
        <v>20</v>
      </c>
    </row>
    <row r="6" spans="46:46">
      <c r="AT6" t="s">
        <v>21</v>
      </c>
    </row>
    <row r="8" spans="46:46">
      <c r="AT8" t="s">
        <v>22</v>
      </c>
    </row>
    <row r="9" spans="46:46">
      <c r="AT9" t="s">
        <v>23</v>
      </c>
    </row>
    <row r="11" spans="46:46">
      <c r="AT11" t="s">
        <v>24</v>
      </c>
    </row>
    <row r="14" spans="46:46">
      <c r="AT14" s="6" t="s">
        <v>25</v>
      </c>
    </row>
    <row r="16" spans="46:46">
      <c r="AT16" t="s">
        <v>26</v>
      </c>
    </row>
    <row r="18" spans="46:46">
      <c r="AT18" t="s">
        <v>27</v>
      </c>
    </row>
    <row r="19" spans="46:46">
      <c r="AT19" t="s">
        <v>28</v>
      </c>
    </row>
    <row r="20" spans="46:46">
      <c r="AT20" t="s">
        <v>29</v>
      </c>
    </row>
    <row r="22" spans="46:46">
      <c r="AT22" t="s">
        <v>30</v>
      </c>
    </row>
    <row r="24" spans="46:46">
      <c r="AT24" t="s">
        <v>31</v>
      </c>
    </row>
    <row r="26" spans="46:46">
      <c r="AT26" t="s">
        <v>32</v>
      </c>
    </row>
    <row r="28" spans="46:46">
      <c r="AT28" t="s">
        <v>33</v>
      </c>
    </row>
    <row r="29" spans="46:46">
      <c r="AT29" t="s">
        <v>34</v>
      </c>
    </row>
    <row r="31" spans="46:46">
      <c r="AT31" t="s">
        <v>35</v>
      </c>
    </row>
    <row r="34" spans="2:46">
      <c r="AT34" s="6" t="s">
        <v>36</v>
      </c>
    </row>
    <row r="36" spans="2:46">
      <c r="AT36" t="s">
        <v>18</v>
      </c>
    </row>
    <row r="37" spans="2:46">
      <c r="AT37" t="s">
        <v>37</v>
      </c>
    </row>
    <row r="38" spans="2:46">
      <c r="AT38" t="s">
        <v>38</v>
      </c>
    </row>
    <row r="39" spans="2:46">
      <c r="AT39" t="s">
        <v>39</v>
      </c>
    </row>
    <row r="41" spans="2:46">
      <c r="AT41" t="s">
        <v>40</v>
      </c>
    </row>
    <row r="43" spans="2:46">
      <c r="B43" s="6" t="s">
        <v>76</v>
      </c>
    </row>
    <row r="45" spans="2:46">
      <c r="B45" t="s">
        <v>41</v>
      </c>
    </row>
    <row r="46" spans="2:46">
      <c r="B46" t="s">
        <v>42</v>
      </c>
    </row>
    <row r="48" spans="2:46">
      <c r="B48" t="s">
        <v>43</v>
      </c>
    </row>
    <row r="49" spans="2:2">
      <c r="B49" t="s">
        <v>44</v>
      </c>
    </row>
    <row r="51" spans="2:2">
      <c r="B51" t="s">
        <v>45</v>
      </c>
    </row>
    <row r="52" spans="2:2">
      <c r="B52" t="s">
        <v>46</v>
      </c>
    </row>
    <row r="53" spans="2:2">
      <c r="B53" t="s">
        <v>47</v>
      </c>
    </row>
    <row r="54" spans="2:2">
      <c r="B54" t="s">
        <v>48</v>
      </c>
    </row>
    <row r="56" spans="2:2">
      <c r="B56" t="s">
        <v>49</v>
      </c>
    </row>
    <row r="57" spans="2:2">
      <c r="B57" t="s">
        <v>50</v>
      </c>
    </row>
    <row r="58" spans="2:2">
      <c r="B58" t="s">
        <v>51</v>
      </c>
    </row>
  </sheetData>
  <phoneticPr fontId="2"/>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7988C-3538-4FAC-8950-7FA4DBAB0E11}">
  <dimension ref="B2:AT58"/>
  <sheetViews>
    <sheetView showGridLines="0" zoomScale="80" zoomScaleNormal="80" workbookViewId="0">
      <selection activeCell="AO47" sqref="AO47"/>
    </sheetView>
  </sheetViews>
  <sheetFormatPr defaultColWidth="4.375" defaultRowHeight="18.75"/>
  <sheetData>
    <row r="2" spans="46:46">
      <c r="AT2" s="6" t="s">
        <v>17</v>
      </c>
    </row>
    <row r="3" spans="46:46">
      <c r="AT3" s="7" t="s">
        <v>18</v>
      </c>
    </row>
    <row r="4" spans="46:46">
      <c r="AT4" t="s">
        <v>19</v>
      </c>
    </row>
    <row r="5" spans="46:46">
      <c r="AT5" t="s">
        <v>20</v>
      </c>
    </row>
    <row r="6" spans="46:46">
      <c r="AT6" t="s">
        <v>21</v>
      </c>
    </row>
    <row r="8" spans="46:46">
      <c r="AT8" t="s">
        <v>22</v>
      </c>
    </row>
    <row r="9" spans="46:46">
      <c r="AT9" t="s">
        <v>23</v>
      </c>
    </row>
    <row r="11" spans="46:46">
      <c r="AT11" t="s">
        <v>24</v>
      </c>
    </row>
    <row r="14" spans="46:46">
      <c r="AT14" s="6" t="s">
        <v>25</v>
      </c>
    </row>
    <row r="16" spans="46:46">
      <c r="AT16" t="s">
        <v>26</v>
      </c>
    </row>
    <row r="18" spans="46:46">
      <c r="AT18" t="s">
        <v>27</v>
      </c>
    </row>
    <row r="19" spans="46:46">
      <c r="AT19" t="s">
        <v>28</v>
      </c>
    </row>
    <row r="20" spans="46:46">
      <c r="AT20" t="s">
        <v>29</v>
      </c>
    </row>
    <row r="22" spans="46:46">
      <c r="AT22" t="s">
        <v>30</v>
      </c>
    </row>
    <row r="24" spans="46:46">
      <c r="AT24" t="s">
        <v>31</v>
      </c>
    </row>
    <row r="26" spans="46:46">
      <c r="AT26" t="s">
        <v>32</v>
      </c>
    </row>
    <row r="28" spans="46:46">
      <c r="AT28" t="s">
        <v>33</v>
      </c>
    </row>
    <row r="29" spans="46:46">
      <c r="AT29" t="s">
        <v>34</v>
      </c>
    </row>
    <row r="31" spans="46:46">
      <c r="AT31" t="s">
        <v>35</v>
      </c>
    </row>
    <row r="34" spans="2:46">
      <c r="AT34" s="6" t="s">
        <v>36</v>
      </c>
    </row>
    <row r="36" spans="2:46">
      <c r="AT36" t="s">
        <v>18</v>
      </c>
    </row>
    <row r="37" spans="2:46">
      <c r="AT37" t="s">
        <v>37</v>
      </c>
    </row>
    <row r="38" spans="2:46">
      <c r="AT38" t="s">
        <v>38</v>
      </c>
    </row>
    <row r="39" spans="2:46">
      <c r="AT39" t="s">
        <v>39</v>
      </c>
    </row>
    <row r="41" spans="2:46">
      <c r="AT41" t="s">
        <v>40</v>
      </c>
    </row>
    <row r="43" spans="2:46">
      <c r="B43" s="6" t="s">
        <v>76</v>
      </c>
    </row>
    <row r="45" spans="2:46">
      <c r="B45" t="s">
        <v>41</v>
      </c>
    </row>
    <row r="46" spans="2:46">
      <c r="B46" t="s">
        <v>42</v>
      </c>
    </row>
    <row r="48" spans="2:46">
      <c r="B48" t="s">
        <v>43</v>
      </c>
    </row>
    <row r="49" spans="2:2">
      <c r="B49" t="s">
        <v>44</v>
      </c>
    </row>
    <row r="51" spans="2:2">
      <c r="B51" t="s">
        <v>45</v>
      </c>
    </row>
    <row r="52" spans="2:2">
      <c r="B52" t="s">
        <v>46</v>
      </c>
    </row>
    <row r="53" spans="2:2">
      <c r="B53" t="s">
        <v>47</v>
      </c>
    </row>
    <row r="54" spans="2:2">
      <c r="B54" t="s">
        <v>48</v>
      </c>
    </row>
    <row r="56" spans="2:2">
      <c r="B56" t="s">
        <v>49</v>
      </c>
    </row>
    <row r="57" spans="2:2">
      <c r="B57" t="s">
        <v>50</v>
      </c>
    </row>
    <row r="58" spans="2:2">
      <c r="B58" t="s">
        <v>51</v>
      </c>
    </row>
  </sheetData>
  <phoneticPr fontId="2"/>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椋澤弘</dc:creator>
  <cp:keywords/>
  <dc:description/>
  <cp:lastModifiedBy/>
  <cp:revision/>
  <dcterms:created xsi:type="dcterms:W3CDTF">2026-04-08T23:27:27Z</dcterms:created>
  <dcterms:modified xsi:type="dcterms:W3CDTF">2026-04-15T00:13:14Z</dcterms:modified>
  <cp:category/>
  <cp:contentStatus/>
</cp:coreProperties>
</file>